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1"/>
  <workbookPr autoCompressPictures="0"/>
  <mc:AlternateContent xmlns:mc="http://schemas.openxmlformats.org/markup-compatibility/2006">
    <mc:Choice Requires="x15">
      <x15ac:absPath xmlns:x15ac="http://schemas.microsoft.com/office/spreadsheetml/2010/11/ac" url="C:\Users\mkgomezt\OneDrive - sdis.gov.co\SDIS\2025\ENERO 2025\PROPOSICIÓN JULIÁN USCATEGUI\Anexos\"/>
    </mc:Choice>
  </mc:AlternateContent>
  <xr:revisionPtr revIDLastSave="17" documentId="11_5D93C20C740396C5E7FE5A0350C542CB899210CD" xr6:coauthVersionLast="47" xr6:coauthVersionMax="47" xr10:uidLastSave="{53510260-17FA-4351-AD89-B9DF8D2F2B36}"/>
  <bookViews>
    <workbookView xWindow="0" yWindow="0" windowWidth="28800" windowHeight="10815" xr2:uid="{00000000-000D-0000-FFFF-FFFF00000000}"/>
  </bookViews>
  <sheets>
    <sheet name="COMEDORES COMUNITARIOS " sheetId="1" r:id="rId1"/>
  </sheets>
  <definedNames>
    <definedName name="_xlnm._FilterDatabase" localSheetId="0" hidden="1">'COMEDORES COMUNITARIOS '!$A$5:$R$130</definedName>
    <definedName name="_xlnm.Print_Titles" localSheetId="0">'COMEDORES COMUNITARIOS '!$1:$5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R122" i="1" l="1"/>
  <c r="R121" i="1"/>
  <c r="R120" i="1"/>
  <c r="R119" i="1"/>
  <c r="R118" i="1"/>
  <c r="R117" i="1"/>
  <c r="R116" i="1"/>
  <c r="R115" i="1"/>
  <c r="R114" i="1"/>
  <c r="R113" i="1"/>
  <c r="R112" i="1"/>
  <c r="R111" i="1"/>
  <c r="R110" i="1"/>
  <c r="R109" i="1"/>
  <c r="R108" i="1"/>
  <c r="R107" i="1"/>
  <c r="R106" i="1"/>
  <c r="R105" i="1"/>
  <c r="R104" i="1"/>
  <c r="R103" i="1"/>
  <c r="R102" i="1"/>
  <c r="R101" i="1"/>
  <c r="R100" i="1"/>
  <c r="R99" i="1"/>
  <c r="R98" i="1"/>
  <c r="R97" i="1"/>
  <c r="R96" i="1"/>
  <c r="R95" i="1"/>
  <c r="R94" i="1"/>
  <c r="R93" i="1"/>
  <c r="R92" i="1"/>
  <c r="R91" i="1"/>
  <c r="R90" i="1"/>
  <c r="R89" i="1"/>
  <c r="R88" i="1"/>
  <c r="R87" i="1"/>
  <c r="R86" i="1"/>
  <c r="R85" i="1"/>
  <c r="R84" i="1"/>
  <c r="R83" i="1"/>
  <c r="R82" i="1"/>
  <c r="R81" i="1"/>
  <c r="R80" i="1"/>
  <c r="R79" i="1"/>
  <c r="R78" i="1"/>
  <c r="R77" i="1"/>
  <c r="R76" i="1"/>
  <c r="R75" i="1"/>
  <c r="R74" i="1"/>
  <c r="R73" i="1"/>
  <c r="R72" i="1"/>
  <c r="R71" i="1"/>
  <c r="R70" i="1"/>
  <c r="R69" i="1"/>
  <c r="R68" i="1"/>
  <c r="R67" i="1"/>
  <c r="R66" i="1"/>
  <c r="R65" i="1"/>
  <c r="R64" i="1"/>
  <c r="R63" i="1"/>
  <c r="R62" i="1"/>
  <c r="R61" i="1"/>
  <c r="R60" i="1"/>
  <c r="R59" i="1"/>
  <c r="R58" i="1"/>
  <c r="R57" i="1"/>
  <c r="R56" i="1"/>
  <c r="R55" i="1"/>
  <c r="R54" i="1"/>
  <c r="R53" i="1"/>
  <c r="R52" i="1"/>
  <c r="R51" i="1"/>
  <c r="R50" i="1"/>
  <c r="R49" i="1"/>
  <c r="R48" i="1"/>
  <c r="R47" i="1"/>
  <c r="R46" i="1"/>
  <c r="R45" i="1"/>
  <c r="R44" i="1"/>
  <c r="R43" i="1"/>
  <c r="R42" i="1"/>
  <c r="R41" i="1"/>
  <c r="R40" i="1"/>
  <c r="R39" i="1"/>
  <c r="R38" i="1"/>
  <c r="R37" i="1"/>
  <c r="R36" i="1"/>
  <c r="R35" i="1"/>
  <c r="R34" i="1"/>
  <c r="R33" i="1"/>
  <c r="R32" i="1"/>
  <c r="R31" i="1"/>
  <c r="R30" i="1"/>
  <c r="R29" i="1"/>
  <c r="R28" i="1"/>
  <c r="R27" i="1"/>
  <c r="R26" i="1"/>
  <c r="R25" i="1"/>
  <c r="R24" i="1"/>
  <c r="R23" i="1"/>
  <c r="R22" i="1"/>
  <c r="R21" i="1"/>
  <c r="R20" i="1"/>
  <c r="R19" i="1"/>
  <c r="R18" i="1"/>
  <c r="R17" i="1"/>
  <c r="R16" i="1"/>
  <c r="R15" i="1"/>
  <c r="R14" i="1"/>
  <c r="R13" i="1"/>
  <c r="R12" i="1"/>
  <c r="R11" i="1"/>
  <c r="R10" i="1"/>
  <c r="R9" i="1"/>
  <c r="R8" i="1"/>
  <c r="R7" i="1"/>
  <c r="R6" i="1"/>
</calcChain>
</file>

<file path=xl/sharedStrings.xml><?xml version="1.0" encoding="utf-8"?>
<sst xmlns="http://schemas.openxmlformats.org/spreadsheetml/2006/main" count="521" uniqueCount="404">
  <si>
    <r>
      <rPr>
        <b/>
        <sz val="18"/>
        <color rgb="FF000000"/>
        <rFont val="Arial"/>
      </rPr>
      <t xml:space="preserve">Secretaría Distrital de Integración Social
</t>
    </r>
    <r>
      <rPr>
        <b/>
        <sz val="10"/>
        <color rgb="FF000000"/>
        <rFont val="Arial"/>
      </rPr>
      <t xml:space="preserve">
Cantidad de cupos diarios por Comedor Comunitario, ubicación, localidad y raciones distribuidas.</t>
    </r>
  </si>
  <si>
    <t>N°</t>
  </si>
  <si>
    <t>NOMBRE COMEDOR COMUNITARIO</t>
  </si>
  <si>
    <t>NOMBRE DE REFERENCIA COMEDOR COMUNITARIO</t>
  </si>
  <si>
    <t>DIRECCIÓN</t>
  </si>
  <si>
    <t>LOCALIDAD</t>
  </si>
  <si>
    <t>CUPOS OFERTADOS</t>
  </si>
  <si>
    <t>FEB</t>
  </si>
  <si>
    <t>MAR</t>
  </si>
  <si>
    <t>ABRIL</t>
  </si>
  <si>
    <t>MAY</t>
  </si>
  <si>
    <t>JUN</t>
  </si>
  <si>
    <t>JUL</t>
  </si>
  <si>
    <t>AGO</t>
  </si>
  <si>
    <t>SEP</t>
  </si>
  <si>
    <t>OCT</t>
  </si>
  <si>
    <t>NOV</t>
  </si>
  <si>
    <t>DIC_15</t>
  </si>
  <si>
    <t>TOTAL</t>
  </si>
  <si>
    <t xml:space="preserve">113771-CCCP 06-002 </t>
  </si>
  <si>
    <t>ABRAHAM LINCOLN</t>
  </si>
  <si>
    <t>KR 13 51 68 SUR</t>
  </si>
  <si>
    <t>TUNJUELITO</t>
  </si>
  <si>
    <t xml:space="preserve">113327-CCCP 03-006 </t>
  </si>
  <si>
    <t>AGUAS I Y AGUAS II</t>
  </si>
  <si>
    <t>CL 22 0 24</t>
  </si>
  <si>
    <t>SANTA FE</t>
  </si>
  <si>
    <t>113934-CCCP 08-004</t>
  </si>
  <si>
    <t>ALQUERÍA LA FRAGUA</t>
  </si>
  <si>
    <t>KR 68 I 39 C 16 SUR</t>
  </si>
  <si>
    <t>KENNEDY</t>
  </si>
  <si>
    <t>113435-CCCP 04-005</t>
  </si>
  <si>
    <t>ALTOS DEL POBLADO</t>
  </si>
  <si>
    <t>KR 10 A ESTE 40 01 SUR</t>
  </si>
  <si>
    <t>SAN CRISTÓBAL</t>
  </si>
  <si>
    <t>113560-CCCP 08-008</t>
  </si>
  <si>
    <t>AMPARO CAÑIZALEZ</t>
  </si>
  <si>
    <t>CL 41 SUR 80 I 7</t>
  </si>
  <si>
    <t>121602-CCCP 19-001</t>
  </si>
  <si>
    <t>ARBORIZADORA</t>
  </si>
  <si>
    <t>KR 43 65 I 25 SUR</t>
  </si>
  <si>
    <t>CIUDAD BOLÍVAR</t>
  </si>
  <si>
    <t xml:space="preserve">113497-CCCP 04-006 </t>
  </si>
  <si>
    <t>ATENAS</t>
  </si>
  <si>
    <t>KR 2 ESTE 36 F 26 SUR</t>
  </si>
  <si>
    <t>113514-CCCP 05-010</t>
  </si>
  <si>
    <t>BARRANQUILLITA</t>
  </si>
  <si>
    <t>KR 12 71 G 22 SUR</t>
  </si>
  <si>
    <t>USME</t>
  </si>
  <si>
    <t>122817-CCCP 03-009</t>
  </si>
  <si>
    <t>BELÉN</t>
  </si>
  <si>
    <t>CL 7  0 27</t>
  </si>
  <si>
    <t>LA CANDELARIA</t>
  </si>
  <si>
    <t>113346-CCCP 19-012</t>
  </si>
  <si>
    <t>BELLA FLOR</t>
  </si>
  <si>
    <t>KR 27 BIS A 73 C 45 SUR</t>
  </si>
  <si>
    <t>113335-CCCP 08-001</t>
  </si>
  <si>
    <t>BELLAVISTA</t>
  </si>
  <si>
    <t>CL 40 SUR 94 C 50</t>
  </si>
  <si>
    <t>121603-CCCP 07-002</t>
  </si>
  <si>
    <t xml:space="preserve">BOSA </t>
  </si>
  <si>
    <t>CL 65 SUR 78 C 38</t>
  </si>
  <si>
    <t>BOSA</t>
  </si>
  <si>
    <t>113605-CCCP 07-004</t>
  </si>
  <si>
    <t>BOSANOVA</t>
  </si>
  <si>
    <t>CL 60 SUR 86 A 04</t>
  </si>
  <si>
    <t>113860-CCCP 07-006</t>
  </si>
  <si>
    <t>BOSQUES DE MARYLAND</t>
  </si>
  <si>
    <t>KR 80 N 73 A 7 SUR</t>
  </si>
  <si>
    <t>113967-CCCP 10-004</t>
  </si>
  <si>
    <t>BOYACÁ REAL</t>
  </si>
  <si>
    <t>KR 89 68 A 8</t>
  </si>
  <si>
    <t>ENGATIVÁ</t>
  </si>
  <si>
    <t>113426-CCCP 01-002</t>
  </si>
  <si>
    <t>BUENAVISTA</t>
  </si>
  <si>
    <t>CL 192 5 C 24</t>
  </si>
  <si>
    <t>USAQUÉN</t>
  </si>
  <si>
    <t>113947-CCCP 11-006</t>
  </si>
  <si>
    <t>CAMINOS DE LA ESPERANZA</t>
  </si>
  <si>
    <t>CL 157 96 A 16 PI 1</t>
  </si>
  <si>
    <t>SUBA</t>
  </si>
  <si>
    <t>113861-CCCP 11-005</t>
  </si>
  <si>
    <t>CAÑIZA</t>
  </si>
  <si>
    <t>KR 111 A 139 98</t>
  </si>
  <si>
    <t>113378-CCCP 07-003</t>
  </si>
  <si>
    <t>CENTAUROS</t>
  </si>
  <si>
    <t>CL 58 SUR 91 A 14</t>
  </si>
  <si>
    <t>113772-CCCP 18-010</t>
  </si>
  <si>
    <t>CHIRCALES</t>
  </si>
  <si>
    <t>KR 5 A BIS 48 N 6 SUR</t>
  </si>
  <si>
    <t>RAFAEL URIBE URIBE</t>
  </si>
  <si>
    <t xml:space="preserve">113760-CCCP 12-003 </t>
  </si>
  <si>
    <t>COLÓN</t>
  </si>
  <si>
    <t>KR 58 4 B 31</t>
  </si>
  <si>
    <t>PUENTE ARANDA</t>
  </si>
  <si>
    <t>137**</t>
  </si>
  <si>
    <t>113631-CCCP 07-009</t>
  </si>
  <si>
    <t>COMUNEROS</t>
  </si>
  <si>
    <t>KR 89 A 49 D 10 SUR</t>
  </si>
  <si>
    <t>113452-CCCP 03-003</t>
  </si>
  <si>
    <t>CRUCES II</t>
  </si>
  <si>
    <t>KR 13 1 B 31</t>
  </si>
  <si>
    <t>122960-CCCP 12-005</t>
  </si>
  <si>
    <t>CUNDINAMARCA</t>
  </si>
  <si>
    <t>CL 19C 34 48</t>
  </si>
  <si>
    <t>113358-CCCP 18-005</t>
  </si>
  <si>
    <t>DIANA TURBAY SECTOR COMUNEROS</t>
  </si>
  <si>
    <t>CL 48 X SUR 2 13 ESTE</t>
  </si>
  <si>
    <t>113359-CCCP 18-002</t>
  </si>
  <si>
    <t>DIANA TURBAY SECTOR LANCEROS</t>
  </si>
  <si>
    <t>KR 1 48 Q 30 SUR</t>
  </si>
  <si>
    <t>113880-CCCP 19-009</t>
  </si>
  <si>
    <t>DIVINO NIÑO</t>
  </si>
  <si>
    <t>CL 78 C SUR 16 P 29</t>
  </si>
  <si>
    <t>113955-CCCP 12-001</t>
  </si>
  <si>
    <t>DOCE DE OCTUBRE</t>
  </si>
  <si>
    <t>CL 74 57 A 17</t>
  </si>
  <si>
    <t>BARRIOS UNIDOS</t>
  </si>
  <si>
    <t>113563-CCCP 08-007</t>
  </si>
  <si>
    <t>EL AMPARO</t>
  </si>
  <si>
    <t>KR 81 F 42 37 SUR</t>
  </si>
  <si>
    <t xml:space="preserve">113513-CCCP 05-001 </t>
  </si>
  <si>
    <t>EL BOSQUE</t>
  </si>
  <si>
    <t>KR 7 D ESTE 87 D 5 SUR</t>
  </si>
  <si>
    <t>113778-CCCP 06-003</t>
  </si>
  <si>
    <t>EL CARMEN</t>
  </si>
  <si>
    <t>CL 48 A SUR 28 57</t>
  </si>
  <si>
    <t xml:space="preserve">113903-CCCP 05-011 </t>
  </si>
  <si>
    <t>EL LÍBANO</t>
  </si>
  <si>
    <t>KR 10 ESTE 80 20 SUR</t>
  </si>
  <si>
    <t>113421-CCCP 19-015</t>
  </si>
  <si>
    <t>ESTRELLA DEL SUR</t>
  </si>
  <si>
    <t>KR 18 C 70 10 SUR</t>
  </si>
  <si>
    <t>113559-CCCP 01-004</t>
  </si>
  <si>
    <t>ESTRELLITA</t>
  </si>
  <si>
    <t>CL 189 B 3 A 25</t>
  </si>
  <si>
    <t>113879-CCCP 09-005</t>
  </si>
  <si>
    <t>FLANDES</t>
  </si>
  <si>
    <t>KR 111 A 17 A 14</t>
  </si>
  <si>
    <t>FONTIBÓN</t>
  </si>
  <si>
    <t>288**</t>
  </si>
  <si>
    <t>113620-CCCP 10-002</t>
  </si>
  <si>
    <t>GARCÉS NAVAS</t>
  </si>
  <si>
    <t>CL 76 A 104 18</t>
  </si>
  <si>
    <t xml:space="preserve">113914-CCCP 18-011 </t>
  </si>
  <si>
    <t>GOVAROVA</t>
  </si>
  <si>
    <t>KR 7 49 F 14 SUR</t>
  </si>
  <si>
    <t>113347-CCCP 19-004</t>
  </si>
  <si>
    <t>HUERTAS</t>
  </si>
  <si>
    <t>CL 62 D SUR 75 C 42</t>
  </si>
  <si>
    <t>113535-CCCP 18-008</t>
  </si>
  <si>
    <t>INGLÉS</t>
  </si>
  <si>
    <t>KR 26 A 41 10 SUR</t>
  </si>
  <si>
    <t>113350-CCCP 06-001</t>
  </si>
  <si>
    <t>ISLA DEL SOL</t>
  </si>
  <si>
    <t>CL 66 SUR 65 A 8</t>
  </si>
  <si>
    <t xml:space="preserve">113864-CCCP 19-017 </t>
  </si>
  <si>
    <t>JERUSALEN CANTERAS</t>
  </si>
  <si>
    <t>KR 49 D 68 G 8 SUR</t>
  </si>
  <si>
    <t xml:space="preserve">113453-CCCP 05-004 </t>
  </si>
  <si>
    <t>JUAN JOSÉ RONDÓN</t>
  </si>
  <si>
    <t>KR 15 ESTE 90 A 87 SUR</t>
  </si>
  <si>
    <t>113399-CCCP 19-011</t>
  </si>
  <si>
    <t>JUAN PABLO II</t>
  </si>
  <si>
    <t>CL 68 SUR 18 M 6</t>
  </si>
  <si>
    <t>113324-CCCP 04-004</t>
  </si>
  <si>
    <t xml:space="preserve">JUAN REY  </t>
  </si>
  <si>
    <t>KR 15 ESTE 69 60 SUR</t>
  </si>
  <si>
    <t>113907-CCCP 11-007</t>
  </si>
  <si>
    <t xml:space="preserve">LA AGUADITA </t>
  </si>
  <si>
    <t>CL 128 86 C 38</t>
  </si>
  <si>
    <t>113822-CCCP 03-002</t>
  </si>
  <si>
    <t>LA CONCORDIA</t>
  </si>
  <si>
    <t>CL 6 D BIS A 3 23 ESTE</t>
  </si>
  <si>
    <t xml:space="preserve">113556-CCCP 19-007 </t>
  </si>
  <si>
    <t>LA ESTRELLA</t>
  </si>
  <si>
    <t>CL 78 C SUR 18 G 21</t>
  </si>
  <si>
    <t>113351-CCCP 05-009</t>
  </si>
  <si>
    <t>LA FISCALA</t>
  </si>
  <si>
    <t>CL 65 SUR 5 25</t>
  </si>
  <si>
    <t xml:space="preserve">113332-CCCP 09-001 </t>
  </si>
  <si>
    <t>LA GIRALDA</t>
  </si>
  <si>
    <t>CL 22 J 108 28</t>
  </si>
  <si>
    <t>113585-CCCP 04-007</t>
  </si>
  <si>
    <t>LA GLORIA</t>
  </si>
  <si>
    <t>DG 50 SUR 6B 11 ESTE</t>
  </si>
  <si>
    <t>113349-CCCP 08-006</t>
  </si>
  <si>
    <t>LAGOS DE TIMIZA</t>
  </si>
  <si>
    <t>CL 41 B SUR 78 H 45</t>
  </si>
  <si>
    <t>113943-CCCP 10-003</t>
  </si>
  <si>
    <t>LAS FERIAS</t>
  </si>
  <si>
    <t>CL 79 69 Q 55</t>
  </si>
  <si>
    <t>113595-CCCP 10-001</t>
  </si>
  <si>
    <t>LAURELES</t>
  </si>
  <si>
    <t>CL 63 F 113 24</t>
  </si>
  <si>
    <t>113863-CCCP 19-008</t>
  </si>
  <si>
    <t>LIMONAR</t>
  </si>
  <si>
    <t>KR 18 A BIS B 80 A 31 SUR</t>
  </si>
  <si>
    <t>113290-CCCP 11-001</t>
  </si>
  <si>
    <t>LISBOA</t>
  </si>
  <si>
    <t>CL 136 145 B 12</t>
  </si>
  <si>
    <t>113819-CCCP 05-006</t>
  </si>
  <si>
    <t>LORENZO ALCANTUZ</t>
  </si>
  <si>
    <t>CL 104 SUR 7 4</t>
  </si>
  <si>
    <t>113380-CCCP 19-005</t>
  </si>
  <si>
    <t>LOS ALPES</t>
  </si>
  <si>
    <t>KR 24 B 76 41 SUR</t>
  </si>
  <si>
    <t>122959-CCCP 19-019</t>
  </si>
  <si>
    <t>LOS LUCEROS</t>
  </si>
  <si>
    <t>KR 17 F 69 A 32 SUR</t>
  </si>
  <si>
    <t>113834-CCCP 02-001</t>
  </si>
  <si>
    <t>LOURDES</t>
  </si>
  <si>
    <t>AK 14 56 34 LOCAL 2</t>
  </si>
  <si>
    <t>CHAPINERO</t>
  </si>
  <si>
    <t>113606-CCCP 10-005</t>
  </si>
  <si>
    <t>LUIS CARLOS GALÁN</t>
  </si>
  <si>
    <t>CL 95 91 18</t>
  </si>
  <si>
    <t>113633-CCCP 07-005</t>
  </si>
  <si>
    <t>MANZANARES</t>
  </si>
  <si>
    <t>KR 80 I 71 B 27 SUR</t>
  </si>
  <si>
    <t>123027-CCCP 08-012</t>
  </si>
  <si>
    <t>MARÍA PAZ</t>
  </si>
  <si>
    <t>KR 82C 5A 22 SUR</t>
  </si>
  <si>
    <t>299**</t>
  </si>
  <si>
    <t>121780-CCCP 14-001</t>
  </si>
  <si>
    <t>MÁRTIRES</t>
  </si>
  <si>
    <t>KR 14 BIS 21 10</t>
  </si>
  <si>
    <t>LOS MÁRTIRES</t>
  </si>
  <si>
    <t>121219-CCCP 08-005</t>
  </si>
  <si>
    <t>MI SEGUNDO HOGAR</t>
  </si>
  <si>
    <t>KR 88 D 0 96</t>
  </si>
  <si>
    <t>113617-CCCP 02-002</t>
  </si>
  <si>
    <t>MORACI</t>
  </si>
  <si>
    <t>CL 98 5 78 ESTE</t>
  </si>
  <si>
    <t>113983-CCCP 12-004</t>
  </si>
  <si>
    <t>MUZU (TEJAR)</t>
  </si>
  <si>
    <t>CL 32 SUR 51 12</t>
  </si>
  <si>
    <t xml:space="preserve">113837-CCCP 19-016 </t>
  </si>
  <si>
    <t>NACIONES UNIDAS</t>
  </si>
  <si>
    <t>KR 19 78 D 27 SUR</t>
  </si>
  <si>
    <t>113929-CCCP 07-012</t>
  </si>
  <si>
    <t>NUEVO CHILE</t>
  </si>
  <si>
    <t>CL 56 D SUR 72 G 5</t>
  </si>
  <si>
    <t>113533-CCCP 18-006</t>
  </si>
  <si>
    <t>PALERMO SUR</t>
  </si>
  <si>
    <t>KR 1 ESTE 50 8 SUR</t>
  </si>
  <si>
    <t>113342-CCCP 19-003</t>
  </si>
  <si>
    <t>PARAISO</t>
  </si>
  <si>
    <t>KR 27 M 71 I 9 SUR</t>
  </si>
  <si>
    <t>113835-CCCP 02-003</t>
  </si>
  <si>
    <t>PARDO RUBIO</t>
  </si>
  <si>
    <t>CL 47 B 3 26 ESTE</t>
  </si>
  <si>
    <t>113529-CCCP 07-007</t>
  </si>
  <si>
    <t>PARQUES DE BOGOTÁ</t>
  </si>
  <si>
    <t>KR 90 79 33 SUR</t>
  </si>
  <si>
    <t>121605-CCCP 19-002</t>
  </si>
  <si>
    <t>PERDOMO</t>
  </si>
  <si>
    <t>AK 70 C 60 B 3 SUR</t>
  </si>
  <si>
    <t>113878-CCCP 08-010</t>
  </si>
  <si>
    <t>PERPETUO SOCORRO</t>
  </si>
  <si>
    <t>KR 78 D 47 B 66 SUR</t>
  </si>
  <si>
    <t>113460-CCCP 03-004</t>
  </si>
  <si>
    <t>PERSEVERANCIA</t>
  </si>
  <si>
    <t>CL 31 4 55</t>
  </si>
  <si>
    <t>113555-CCCP 12-002</t>
  </si>
  <si>
    <t>POLICARPA</t>
  </si>
  <si>
    <t>CL 3 SUR 10 17</t>
  </si>
  <si>
    <t>ANTONIO NARIÑO</t>
  </si>
  <si>
    <t>121433-CCCP 07-001</t>
  </si>
  <si>
    <t>PORVENIR</t>
  </si>
  <si>
    <t>KR 100 52 24 SUR</t>
  </si>
  <si>
    <t xml:space="preserve">121639-CCCP 19-010 </t>
  </si>
  <si>
    <t>POTOSI</t>
  </si>
  <si>
    <t>CL 81 SUR 42 76</t>
  </si>
  <si>
    <t>113604-CCCP 07-010</t>
  </si>
  <si>
    <t>POTRERITOS</t>
  </si>
  <si>
    <t>CL 74 B SUR 87 I 97</t>
  </si>
  <si>
    <t>113579-CCCP 09-002</t>
  </si>
  <si>
    <t>PRADOS DE ALAMEDA</t>
  </si>
  <si>
    <t>KR 137 A 17 B 53</t>
  </si>
  <si>
    <t>113534-CCCP 18-007</t>
  </si>
  <si>
    <t>PROVIDENCIA ALTA</t>
  </si>
  <si>
    <t>CL 48 I BIS SUR 10 C 40</t>
  </si>
  <si>
    <t>113859-CCCP 12-001</t>
  </si>
  <si>
    <t>KR 56 15 34</t>
  </si>
  <si>
    <t>283**</t>
  </si>
  <si>
    <t xml:space="preserve">113883-CCCP 04-008 </t>
  </si>
  <si>
    <t>PUENTE COLORADO</t>
  </si>
  <si>
    <t>KR 16 B ESTE 42 C 55 SUR</t>
  </si>
  <si>
    <t>113608-CCCP 03-001</t>
  </si>
  <si>
    <t>RAMÍREZ</t>
  </si>
  <si>
    <t>CL 2 BIS 1 40 ESTE</t>
  </si>
  <si>
    <t xml:space="preserve">113354-CCCP-18-001 </t>
  </si>
  <si>
    <t>RESURRECCION</t>
  </si>
  <si>
    <t>DG 32 C SUR 12 G 32</t>
  </si>
  <si>
    <t xml:space="preserve">113810-CCCP 11-004 </t>
  </si>
  <si>
    <t>RINCÓN RUBÍ</t>
  </si>
  <si>
    <t>KR 95 B 130 A 19</t>
  </si>
  <si>
    <t>113948-CCCP 07-013</t>
  </si>
  <si>
    <t>SAN BERNARDINO I</t>
  </si>
  <si>
    <t>KR 79 BIS A 73 D 7 SUR</t>
  </si>
  <si>
    <t>121606-CCCP 04-002</t>
  </si>
  <si>
    <t>SAN BLAS</t>
  </si>
  <si>
    <t>KR 3 ESTE 18 A 53 SUR</t>
  </si>
  <si>
    <t xml:space="preserve">113735-CCCP 06-004 </t>
  </si>
  <si>
    <t>SAN CARLOS</t>
  </si>
  <si>
    <t>KR 18 B 53 62 SUR</t>
  </si>
  <si>
    <t>113386-CCCP 11-002</t>
  </si>
  <si>
    <t>SAN CARLOS DE TIBABUYES</t>
  </si>
  <si>
    <t xml:space="preserve">CL 142 BIS A 140 A 17 </t>
  </si>
  <si>
    <t>113377-CCCP 07-008</t>
  </si>
  <si>
    <t>SAN EUGENIO</t>
  </si>
  <si>
    <t>CL 78 SUR 79 51 MZ 2 F INT 82</t>
  </si>
  <si>
    <t>113894 CCCP 19-018</t>
  </si>
  <si>
    <t>SAN FERNANDO</t>
  </si>
  <si>
    <t>DG 64 B SUR 19 21</t>
  </si>
  <si>
    <t xml:space="preserve">113904-CCCP 05-007 </t>
  </si>
  <si>
    <t>SAN LUIS TENERIFE</t>
  </si>
  <si>
    <t>CL 81 B SUR 9 15</t>
  </si>
  <si>
    <t xml:space="preserve">113384-CCCP 04-001	</t>
  </si>
  <si>
    <t>SAN MARTÍN DE LOBA</t>
  </si>
  <si>
    <t>KR 3 A ESTE 37 A 59 SUR</t>
  </si>
  <si>
    <t>113564-CCCP 18-009</t>
  </si>
  <si>
    <t>SAN MARTÍN LA FISCALA ALTA</t>
  </si>
  <si>
    <t>KR 4 A BIS ESTE 59 D 69 SUR</t>
  </si>
  <si>
    <t>113379-CCCP 07-011</t>
  </si>
  <si>
    <t>SAN PEDRO</t>
  </si>
  <si>
    <t>KR 87 B 66 C 08 SUR</t>
  </si>
  <si>
    <t>113561-CCCP 06-005</t>
  </si>
  <si>
    <t>SAN VICENTE FERRER</t>
  </si>
  <si>
    <t>CL 53 SUR 31 33</t>
  </si>
  <si>
    <t>113597-CCCP 03-008</t>
  </si>
  <si>
    <t>SANTA BÁRBARA</t>
  </si>
  <si>
    <t>CL 6 C 7 A 3</t>
  </si>
  <si>
    <t>113427-CCCP 01-001</t>
  </si>
  <si>
    <t>SANTA CECILIA</t>
  </si>
  <si>
    <t>KR 5 162 A 8</t>
  </si>
  <si>
    <t>113416-CCCP 04-009</t>
  </si>
  <si>
    <t>SANTA INÉS</t>
  </si>
  <si>
    <t>KR 5 ESTE 29 A 70 SUR</t>
  </si>
  <si>
    <t>113352-CCCP 19-013</t>
  </si>
  <si>
    <t>SANTA VIVIANA</t>
  </si>
  <si>
    <t>CL 75 D SUR 75 C 21</t>
  </si>
  <si>
    <t>113876-CCCP 08-011</t>
  </si>
  <si>
    <t>SAUCEDAL</t>
  </si>
  <si>
    <t>CL 34 A SUR 89 C 8</t>
  </si>
  <si>
    <t>113793-CCCP 09-003</t>
  </si>
  <si>
    <t>SELVA DORADA</t>
  </si>
  <si>
    <t>AC 24 122 25</t>
  </si>
  <si>
    <t>118595-CCCP-05-008</t>
  </si>
  <si>
    <t>SEMILLAS DE ANTAÑO</t>
  </si>
  <si>
    <t>KR 14 ESTE 76 79 SUR</t>
  </si>
  <si>
    <t xml:space="preserve"> 113804-CCCP 04-010</t>
  </si>
  <si>
    <t>SURAMÉRICA</t>
  </si>
  <si>
    <t>CL 28 SUR 4 24</t>
  </si>
  <si>
    <t>113496-CCCP 11-003</t>
  </si>
  <si>
    <t>TABERIN</t>
  </si>
  <si>
    <t>CL 129 F 87 18</t>
  </si>
  <si>
    <t>117257-CCCP 08-003</t>
  </si>
  <si>
    <t>TIMIZA</t>
  </si>
  <si>
    <t>KR 78 A 43 37 SUR</t>
  </si>
  <si>
    <t>121607-CCCP 05-002</t>
  </si>
  <si>
    <t>KR 3 ESTE 91 39 SUR</t>
  </si>
  <si>
    <t>113302-CCCP 04-003</t>
  </si>
  <si>
    <t>VEINTE DE JULIO</t>
  </si>
  <si>
    <t>KR 7 A BIS 27 B 05 SUR</t>
  </si>
  <si>
    <t>113830-CCCP 03-005</t>
  </si>
  <si>
    <t>VERACRUZ</t>
  </si>
  <si>
    <t>KR 12 20 77</t>
  </si>
  <si>
    <t>113406-CCCP 01-003</t>
  </si>
  <si>
    <t>VERBENAL</t>
  </si>
  <si>
    <t>TV 18 B 187 43</t>
  </si>
  <si>
    <t>113558-CCCP 08-002</t>
  </si>
  <si>
    <t>VILLA LILIANA</t>
  </si>
  <si>
    <t>CL 14 A 81 38</t>
  </si>
  <si>
    <t>113902-CCCP 05-012</t>
  </si>
  <si>
    <t>VILLA ROSITA</t>
  </si>
  <si>
    <t>CL 90 A SUR 22 58 ESTE</t>
  </si>
  <si>
    <t>113900-CCCP 08-009</t>
  </si>
  <si>
    <t>VILLAS DE KENNEDY</t>
  </si>
  <si>
    <t>DG 54 A SUR 81 G 92</t>
  </si>
  <si>
    <t>113381-CCCP 19-014</t>
  </si>
  <si>
    <t>VILLAS DEL PROGRESO</t>
  </si>
  <si>
    <t>CL 72 A SUR 20 6</t>
  </si>
  <si>
    <t>113287-CCCP 05-003</t>
  </si>
  <si>
    <t>VIRREY CHUNIIZA</t>
  </si>
  <si>
    <t>KR 14 136 A 16 SUR</t>
  </si>
  <si>
    <t>113763-CCCP 09-004</t>
  </si>
  <si>
    <t>ZONA FRANCA</t>
  </si>
  <si>
    <t>CL 14 B 119 A 71 ETAPA 2</t>
  </si>
  <si>
    <t>Fuente: Subdirección de Nutrición,Fecha: 30 de diciembre de 2024</t>
  </si>
  <si>
    <t>Nota 1:   En el marco del proceso competitivo SDIS-DCT092-001, la adjudicación de los comedores:  Colón, Flandés, Mi segundo hogar (María Paz), Potreritos y Puente Aranda fue declarada desierta, por esta razón en el mes de mayo no se registran raciones entregadas.   Vale la pena destacar que durante este tiempo los beneficiarios del servicio recibieron paquetes alimentarios</t>
  </si>
  <si>
    <t>Nota 2**: Paquetes Alimentarios de Contingencia: Consiste en la entrega de alimentos de forma individual a los beneficiarios de los servicios sociales de la Secretaría Distrital de Integración Social -SDIS durante el período de suspensión del servicio, del cual es beneficiario. La suspensión de los servicios sociales de la SDIS se considera como la interrupción de la prestación de un servicio social durante un tiempo, generado entre otras causas, por situaciones de fuerza mayor o caso fortuito,</t>
  </si>
  <si>
    <t>Nota 2:  Los comedores Cundinamarca, Los Luceros y Mi segundo hogar iniciaron operación  a partir del 11 de diciembre de 2024</t>
  </si>
  <si>
    <t>Nota 3:   En el mes de marzo las raciones entregadas se ajustan en consideración a los días jueves, viernes y sábado de semana santa, durante los cuales no se preseta el servicio</t>
  </si>
  <si>
    <t>Nota 4:   En el mes de noviembre el servicio se prestó para 104 comedores hasta el día 23 de Noviembre</t>
  </si>
  <si>
    <t>Nota 5:  En el mes de junio el número de raciones entregadas se ve afectada por los períodos de vacaciones que influyen en la asistencia al comedor comunitario</t>
  </si>
  <si>
    <t xml:space="preserve">Nota 6: La cantidad de Paquetes Alimentarios entregados a los comedores mencionados en la "Nota 1" es la siguiente: </t>
  </si>
  <si>
    <t xml:space="preserve">PAQUETES ALIMENTARIOS ENTREGADOS </t>
  </si>
  <si>
    <t>TIPO DE PAQUETE ENTREGADO</t>
  </si>
  <si>
    <t>FECHA</t>
  </si>
  <si>
    <t>CANTIDAD</t>
  </si>
  <si>
    <t>26 dias</t>
  </si>
  <si>
    <t>MARÍA PAZ (MI SEGUNDO HOGAR)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</si>
</sst>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2">
    <font>
      <sz val="12"/>
      <color theme="1"/>
      <name val="Calibri"/>
      <family val="2"/>
      <scheme val="minor"/>
    </font>
    <font>
      <sz val="12"/>
      <color theme="1"/>
      <name val="Calibri"/>
      <family val="2"/>
      <scheme val="minor"/>
    </font>
    <font>
      <b/>
      <sz val="8"/>
      <name val="Arial"/>
      <family val="2"/>
    </font>
    <font>
      <sz val="8"/>
      <name val="Arial"/>
      <family val="2"/>
    </font>
    <font>
      <b/>
      <sz val="9"/>
      <name val="Arial"/>
      <family val="2"/>
    </font>
    <font>
      <sz val="11"/>
      <name val="Calibri"/>
      <family val="2"/>
    </font>
    <font>
      <b/>
      <sz val="10"/>
      <name val="Arial"/>
      <family val="2"/>
    </font>
    <font>
      <b/>
      <sz val="10"/>
      <color rgb="FF000000"/>
      <name val="Arial"/>
      <family val="2"/>
    </font>
    <font>
      <sz val="9"/>
      <color theme="1"/>
      <name val="Arial"/>
      <family val="2"/>
    </font>
    <font>
      <sz val="9"/>
      <name val="Arial"/>
      <family val="2"/>
    </font>
    <font>
      <b/>
      <sz val="18"/>
      <color rgb="FF000000"/>
      <name val="Arial"/>
    </font>
    <font>
      <b/>
      <sz val="10"/>
      <color rgb="FF000000"/>
      <name val="Arial"/>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9" fontId="1" fillId="0" borderId="0" applyFont="0" applyFill="0" applyBorder="0" applyAlignment="0" applyProtection="0"/>
    <xf numFmtId="0" fontId="5" fillId="0" borderId="0"/>
    <xf numFmtId="164" fontId="1" fillId="0" borderId="0" applyFont="0" applyFill="0" applyBorder="0" applyAlignment="0" applyProtection="0"/>
  </cellStyleXfs>
  <cellXfs count="41">
    <xf numFmtId="0" fontId="0" fillId="0" borderId="0" xfId="0"/>
    <xf numFmtId="0" fontId="3" fillId="0" borderId="0" xfId="0" applyFont="1" applyAlignment="1">
      <alignment horizontal="center" vertical="center" wrapText="1"/>
    </xf>
    <xf numFmtId="0" fontId="4" fillId="0" borderId="0" xfId="0" applyFont="1" applyAlignment="1">
      <alignment horizontal="center" vertical="center" wrapText="1"/>
    </xf>
    <xf numFmtId="0" fontId="2" fillId="0" borderId="0" xfId="0" applyFont="1" applyAlignment="1">
      <alignment horizontal="center" vertical="center" wrapText="1"/>
    </xf>
    <xf numFmtId="0" fontId="4" fillId="2" borderId="1" xfId="0" applyFont="1" applyFill="1" applyBorder="1" applyAlignment="1">
      <alignment horizontal="center" vertical="center" wrapText="1"/>
    </xf>
    <xf numFmtId="17" fontId="4" fillId="2"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1" fontId="8" fillId="0" borderId="1" xfId="0" applyNumberFormat="1" applyFont="1" applyBorder="1" applyAlignment="1">
      <alignment horizontal="center" vertical="center" wrapText="1"/>
    </xf>
    <xf numFmtId="1" fontId="9" fillId="0" borderId="1" xfId="3" applyNumberFormat="1" applyFont="1" applyBorder="1" applyAlignment="1">
      <alignment horizontal="center" vertical="center" wrapText="1"/>
    </xf>
    <xf numFmtId="1" fontId="6" fillId="0" borderId="1" xfId="0" applyNumberFormat="1" applyFont="1" applyBorder="1" applyAlignment="1">
      <alignment horizontal="center" vertical="center" wrapText="1"/>
    </xf>
    <xf numFmtId="1" fontId="3" fillId="0" borderId="1" xfId="0" applyNumberFormat="1" applyFont="1" applyBorder="1" applyAlignment="1">
      <alignment horizontal="center" vertical="center" wrapText="1"/>
    </xf>
    <xf numFmtId="1" fontId="3" fillId="0" borderId="1" xfId="1" applyNumberFormat="1" applyFont="1" applyFill="1" applyBorder="1" applyAlignment="1">
      <alignment horizontal="center" vertical="center"/>
    </xf>
    <xf numFmtId="0" fontId="0" fillId="0" borderId="0" xfId="0" applyAlignment="1">
      <alignment horizontal="center"/>
    </xf>
    <xf numFmtId="0" fontId="3" fillId="3" borderId="1" xfId="0" applyFont="1" applyFill="1" applyBorder="1" applyAlignment="1">
      <alignment horizontal="center" vertical="center" wrapText="1"/>
    </xf>
    <xf numFmtId="1" fontId="8" fillId="3" borderId="1" xfId="0" applyNumberFormat="1" applyFont="1" applyFill="1" applyBorder="1" applyAlignment="1">
      <alignment horizontal="center" vertical="center" wrapText="1"/>
    </xf>
    <xf numFmtId="1" fontId="9" fillId="3" borderId="1" xfId="3" applyNumberFormat="1" applyFont="1" applyFill="1" applyBorder="1" applyAlignment="1">
      <alignment horizontal="center" vertical="center" wrapText="1"/>
    </xf>
    <xf numFmtId="1" fontId="6" fillId="3" borderId="1" xfId="0" applyNumberFormat="1" applyFont="1" applyFill="1" applyBorder="1" applyAlignment="1">
      <alignment horizontal="center" vertical="center" wrapText="1"/>
    </xf>
    <xf numFmtId="0" fontId="3" fillId="3" borderId="0" xfId="0" applyFont="1" applyFill="1" applyAlignment="1">
      <alignment horizontal="center" vertical="center" wrapText="1"/>
    </xf>
    <xf numFmtId="1" fontId="3" fillId="3" borderId="0" xfId="0" applyNumberFormat="1" applyFont="1" applyFill="1" applyAlignment="1">
      <alignment horizontal="center" vertical="center" wrapText="1"/>
    </xf>
    <xf numFmtId="0" fontId="9" fillId="0" borderId="3" xfId="0" applyFont="1" applyBorder="1" applyAlignment="1">
      <alignment horizontal="center" vertical="center" wrapText="1"/>
    </xf>
    <xf numFmtId="14" fontId="3" fillId="0" borderId="1"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vertical="center" wrapText="1"/>
    </xf>
    <xf numFmtId="0" fontId="7" fillId="0" borderId="2" xfId="0" applyFont="1" applyBorder="1" applyAlignment="1">
      <alignment horizontal="center" vertical="center" wrapText="1"/>
    </xf>
    <xf numFmtId="0" fontId="3" fillId="0" borderId="0" xfId="0" applyFont="1" applyAlignment="1">
      <alignment horizontal="left"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0" xfId="0" applyFont="1" applyBorder="1" applyAlignment="1">
      <alignment horizontal="center" vertical="center" wrapText="1"/>
    </xf>
    <xf numFmtId="14" fontId="3" fillId="0" borderId="4" xfId="0" applyNumberFormat="1" applyFont="1" applyBorder="1" applyAlignment="1">
      <alignment horizontal="center" vertical="center" wrapText="1"/>
    </xf>
    <xf numFmtId="14" fontId="3" fillId="0" borderId="10"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11" fillId="0" borderId="0" xfId="0" applyFont="1" applyAlignment="1">
      <alignment horizontal="center" vertical="center" wrapText="1"/>
    </xf>
    <xf numFmtId="0" fontId="2" fillId="0" borderId="0" xfId="0" applyFont="1" applyAlignment="1">
      <alignment horizontal="left" vertical="center"/>
    </xf>
    <xf numFmtId="0" fontId="4" fillId="2" borderId="10"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3" xfId="0" applyFont="1" applyFill="1" applyBorder="1" applyAlignment="1">
      <alignment horizontal="center" vertical="center" wrapText="1"/>
    </xf>
  </cellXfs>
  <cellStyles count="4">
    <cellStyle name="Millares" xfId="3" builtinId="3"/>
    <cellStyle name="Normal" xfId="0" builtinId="0"/>
    <cellStyle name="Normal 5" xfId="2" xr:uid="{00000000-0005-0000-0000-00000200000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0</xdr:row>
      <xdr:rowOff>75318</xdr:rowOff>
    </xdr:from>
    <xdr:to>
      <xdr:col>7</xdr:col>
      <xdr:colOff>790247</xdr:colOff>
      <xdr:row>2</xdr:row>
      <xdr:rowOff>198</xdr:rowOff>
    </xdr:to>
    <xdr:pic>
      <xdr:nvPicPr>
        <xdr:cNvPr id="2" name="Imagen 1">
          <a:extLst>
            <a:ext uri="{FF2B5EF4-FFF2-40B4-BE49-F238E27FC236}">
              <a16:creationId xmlns:a16="http://schemas.microsoft.com/office/drawing/2014/main" id="{993E87E3-32D3-A0B6-88BE-1D256BA87480}"/>
            </a:ext>
          </a:extLst>
        </xdr:cNvPr>
        <xdr:cNvPicPr>
          <a:picLocks noChangeAspect="1"/>
        </xdr:cNvPicPr>
      </xdr:nvPicPr>
      <xdr:blipFill>
        <a:blip xmlns:r="http://schemas.openxmlformats.org/officeDocument/2006/relationships" r:embed="rId1"/>
        <a:stretch>
          <a:fillRect/>
        </a:stretch>
      </xdr:blipFill>
      <xdr:spPr>
        <a:xfrm>
          <a:off x="7951305" y="75318"/>
          <a:ext cx="2140616" cy="407673"/>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38"/>
  <sheetViews>
    <sheetView tabSelected="1" zoomScaleNormal="100" zoomScalePageLayoutView="90" workbookViewId="0">
      <selection activeCell="F132" sqref="F132"/>
    </sheetView>
  </sheetViews>
  <sheetFormatPr defaultColWidth="17.5" defaultRowHeight="17.100000000000001" customHeight="1"/>
  <cols>
    <col min="1" max="1" width="6.875" style="1" bestFit="1" customWidth="1"/>
    <col min="2" max="2" width="16.5" style="1" customWidth="1"/>
    <col min="3" max="3" width="21.5" style="1" customWidth="1"/>
    <col min="4" max="4" width="20.875" style="1" customWidth="1"/>
    <col min="5" max="5" width="18.125" style="1" customWidth="1"/>
    <col min="6" max="6" width="10.5" style="1" customWidth="1"/>
    <col min="7" max="16384" width="17.5" style="1"/>
  </cols>
  <sheetData>
    <row r="1" spans="1:18" ht="20.100000000000001" customHeight="1">
      <c r="A1" s="36" t="s">
        <v>0</v>
      </c>
      <c r="B1" s="22"/>
      <c r="C1" s="22"/>
      <c r="D1" s="22"/>
      <c r="E1" s="22"/>
      <c r="F1" s="22"/>
      <c r="G1" s="22"/>
      <c r="H1" s="22"/>
      <c r="I1" s="22"/>
      <c r="J1" s="22"/>
      <c r="K1" s="22"/>
      <c r="L1" s="22"/>
      <c r="M1" s="22"/>
      <c r="N1" s="22"/>
      <c r="O1" s="22"/>
      <c r="P1" s="22"/>
      <c r="Q1" s="22"/>
      <c r="R1" s="22"/>
    </row>
    <row r="2" spans="1:18" ht="20.100000000000001" customHeight="1">
      <c r="A2" s="22"/>
      <c r="B2" s="22"/>
      <c r="C2" s="22"/>
      <c r="D2" s="22"/>
      <c r="E2" s="22"/>
      <c r="F2" s="22"/>
      <c r="G2" s="22"/>
      <c r="H2" s="22"/>
      <c r="I2" s="22"/>
      <c r="J2" s="22"/>
      <c r="K2" s="22"/>
      <c r="L2" s="22"/>
      <c r="M2" s="22"/>
      <c r="N2" s="22"/>
      <c r="O2" s="22"/>
      <c r="P2" s="22"/>
      <c r="Q2" s="22"/>
      <c r="R2" s="22"/>
    </row>
    <row r="3" spans="1:18" ht="20.100000000000001" customHeight="1">
      <c r="A3" s="22"/>
      <c r="B3" s="22"/>
      <c r="C3" s="22"/>
      <c r="D3" s="22"/>
      <c r="E3" s="22"/>
      <c r="F3" s="22"/>
      <c r="G3" s="22"/>
      <c r="H3" s="22"/>
      <c r="I3" s="22"/>
      <c r="J3" s="22"/>
      <c r="K3" s="22"/>
      <c r="L3" s="22"/>
      <c r="M3" s="22"/>
      <c r="N3" s="22"/>
      <c r="O3" s="22"/>
      <c r="P3" s="22"/>
      <c r="Q3" s="22"/>
      <c r="R3" s="22"/>
    </row>
    <row r="4" spans="1:18" ht="20.100000000000001" customHeight="1">
      <c r="A4" s="23"/>
      <c r="B4" s="23"/>
      <c r="C4" s="23"/>
      <c r="D4" s="23"/>
      <c r="E4" s="23"/>
      <c r="F4" s="23"/>
      <c r="G4" s="23"/>
      <c r="H4" s="23"/>
      <c r="I4" s="23"/>
      <c r="J4" s="23"/>
      <c r="K4" s="23"/>
      <c r="L4" s="23"/>
      <c r="M4" s="23"/>
      <c r="N4" s="23"/>
      <c r="O4" s="23"/>
      <c r="P4" s="23"/>
      <c r="Q4" s="23"/>
      <c r="R4" s="23"/>
    </row>
    <row r="5" spans="1:18" s="2" customFormat="1" ht="33" customHeight="1">
      <c r="A5" s="4" t="s">
        <v>1</v>
      </c>
      <c r="B5" s="4" t="s">
        <v>2</v>
      </c>
      <c r="C5" s="4" t="s">
        <v>3</v>
      </c>
      <c r="D5" s="4" t="s">
        <v>4</v>
      </c>
      <c r="E5" s="4" t="s">
        <v>5</v>
      </c>
      <c r="F5" s="4" t="s">
        <v>6</v>
      </c>
      <c r="G5" s="4" t="s">
        <v>7</v>
      </c>
      <c r="H5" s="4" t="s">
        <v>8</v>
      </c>
      <c r="I5" s="4" t="s">
        <v>9</v>
      </c>
      <c r="J5" s="4" t="s">
        <v>10</v>
      </c>
      <c r="K5" s="4" t="s">
        <v>11</v>
      </c>
      <c r="L5" s="4" t="s">
        <v>12</v>
      </c>
      <c r="M5" s="4" t="s">
        <v>13</v>
      </c>
      <c r="N5" s="4" t="s">
        <v>14</v>
      </c>
      <c r="O5" s="4" t="s">
        <v>15</v>
      </c>
      <c r="P5" s="4" t="s">
        <v>16</v>
      </c>
      <c r="Q5" s="5" t="s">
        <v>17</v>
      </c>
      <c r="R5" s="4" t="s">
        <v>18</v>
      </c>
    </row>
    <row r="6" spans="1:18" ht="24.95" customHeight="1">
      <c r="A6" s="6">
        <v>1</v>
      </c>
      <c r="B6" s="6" t="s">
        <v>19</v>
      </c>
      <c r="C6" s="6" t="s">
        <v>20</v>
      </c>
      <c r="D6" s="6" t="s">
        <v>21</v>
      </c>
      <c r="E6" s="6" t="s">
        <v>22</v>
      </c>
      <c r="F6" s="6">
        <v>400</v>
      </c>
      <c r="G6" s="7">
        <v>9689</v>
      </c>
      <c r="H6" s="7">
        <v>8641</v>
      </c>
      <c r="I6" s="7">
        <v>10159</v>
      </c>
      <c r="J6" s="8">
        <v>7992</v>
      </c>
      <c r="K6" s="8">
        <v>8576</v>
      </c>
      <c r="L6" s="8">
        <v>9352</v>
      </c>
      <c r="M6" s="8">
        <v>9613</v>
      </c>
      <c r="N6" s="8">
        <v>9721</v>
      </c>
      <c r="O6" s="8">
        <v>10093</v>
      </c>
      <c r="P6" s="8">
        <v>7101</v>
      </c>
      <c r="Q6" s="8">
        <v>3878</v>
      </c>
      <c r="R6" s="9">
        <f t="shared" ref="R6:R37" si="0">SUM(G6:Q6)</f>
        <v>94815</v>
      </c>
    </row>
    <row r="7" spans="1:18" ht="24.95" customHeight="1">
      <c r="A7" s="6">
        <v>2</v>
      </c>
      <c r="B7" s="6" t="s">
        <v>23</v>
      </c>
      <c r="C7" s="6" t="s">
        <v>24</v>
      </c>
      <c r="D7" s="6" t="s">
        <v>25</v>
      </c>
      <c r="E7" s="6" t="s">
        <v>26</v>
      </c>
      <c r="F7" s="6">
        <v>200</v>
      </c>
      <c r="G7" s="7">
        <v>4960</v>
      </c>
      <c r="H7" s="7">
        <v>4333</v>
      </c>
      <c r="I7" s="7">
        <v>5088</v>
      </c>
      <c r="J7" s="8">
        <v>4803</v>
      </c>
      <c r="K7" s="8">
        <v>4470</v>
      </c>
      <c r="L7" s="8">
        <v>4948</v>
      </c>
      <c r="M7" s="8">
        <v>4969</v>
      </c>
      <c r="N7" s="8">
        <v>4840</v>
      </c>
      <c r="O7" s="8">
        <v>5051</v>
      </c>
      <c r="P7" s="8">
        <v>3529</v>
      </c>
      <c r="Q7" s="8">
        <v>2138</v>
      </c>
      <c r="R7" s="9">
        <f t="shared" si="0"/>
        <v>49129</v>
      </c>
    </row>
    <row r="8" spans="1:18" ht="24.95" customHeight="1">
      <c r="A8" s="6">
        <v>3</v>
      </c>
      <c r="B8" s="6" t="s">
        <v>27</v>
      </c>
      <c r="C8" s="6" t="s">
        <v>28</v>
      </c>
      <c r="D8" s="6" t="s">
        <v>29</v>
      </c>
      <c r="E8" s="6" t="s">
        <v>30</v>
      </c>
      <c r="F8" s="6">
        <v>300</v>
      </c>
      <c r="G8" s="7">
        <v>7068</v>
      </c>
      <c r="H8" s="7">
        <v>6250</v>
      </c>
      <c r="I8" s="7">
        <v>7499</v>
      </c>
      <c r="J8" s="8">
        <v>6754</v>
      </c>
      <c r="K8" s="8">
        <v>6344</v>
      </c>
      <c r="L8" s="8">
        <v>7073</v>
      </c>
      <c r="M8" s="8">
        <v>7175</v>
      </c>
      <c r="N8" s="8">
        <v>7106</v>
      </c>
      <c r="O8" s="8">
        <v>7397</v>
      </c>
      <c r="P8" s="8">
        <v>5125</v>
      </c>
      <c r="Q8" s="8">
        <v>3123</v>
      </c>
      <c r="R8" s="9">
        <f t="shared" si="0"/>
        <v>70914</v>
      </c>
    </row>
    <row r="9" spans="1:18" ht="24.95" customHeight="1">
      <c r="A9" s="6">
        <v>4</v>
      </c>
      <c r="B9" s="6" t="s">
        <v>31</v>
      </c>
      <c r="C9" s="6" t="s">
        <v>32</v>
      </c>
      <c r="D9" s="6" t="s">
        <v>33</v>
      </c>
      <c r="E9" s="6" t="s">
        <v>34</v>
      </c>
      <c r="F9" s="6">
        <v>300</v>
      </c>
      <c r="G9" s="7">
        <v>7027</v>
      </c>
      <c r="H9" s="7">
        <v>6224</v>
      </c>
      <c r="I9" s="7">
        <v>7202</v>
      </c>
      <c r="J9" s="8">
        <v>7017</v>
      </c>
      <c r="K9" s="8">
        <v>6631</v>
      </c>
      <c r="L9" s="8">
        <v>7354</v>
      </c>
      <c r="M9" s="8">
        <v>7267</v>
      </c>
      <c r="N9" s="8">
        <v>7238</v>
      </c>
      <c r="O9" s="8">
        <v>7539</v>
      </c>
      <c r="P9" s="8">
        <v>5229</v>
      </c>
      <c r="Q9" s="8">
        <v>3379</v>
      </c>
      <c r="R9" s="9">
        <f t="shared" si="0"/>
        <v>72107</v>
      </c>
    </row>
    <row r="10" spans="1:18" ht="24.95" customHeight="1">
      <c r="A10" s="6">
        <v>5</v>
      </c>
      <c r="B10" s="6" t="s">
        <v>35</v>
      </c>
      <c r="C10" s="6" t="s">
        <v>36</v>
      </c>
      <c r="D10" s="6" t="s">
        <v>37</v>
      </c>
      <c r="E10" s="6" t="s">
        <v>30</v>
      </c>
      <c r="F10" s="6">
        <v>300</v>
      </c>
      <c r="G10" s="7">
        <v>7290</v>
      </c>
      <c r="H10" s="7">
        <v>6500</v>
      </c>
      <c r="I10" s="7">
        <v>6795</v>
      </c>
      <c r="J10" s="8">
        <v>7215</v>
      </c>
      <c r="K10" s="8">
        <v>6805</v>
      </c>
      <c r="L10" s="8">
        <v>7355</v>
      </c>
      <c r="M10" s="8">
        <v>7424</v>
      </c>
      <c r="N10" s="8">
        <v>7358</v>
      </c>
      <c r="O10" s="8">
        <v>7745</v>
      </c>
      <c r="P10" s="8">
        <v>5332</v>
      </c>
      <c r="Q10" s="8">
        <v>3214</v>
      </c>
      <c r="R10" s="9">
        <f t="shared" si="0"/>
        <v>73033</v>
      </c>
    </row>
    <row r="11" spans="1:18" ht="24.95" customHeight="1">
      <c r="A11" s="6">
        <v>6</v>
      </c>
      <c r="B11" s="6" t="s">
        <v>38</v>
      </c>
      <c r="C11" s="6" t="s">
        <v>39</v>
      </c>
      <c r="D11" s="6" t="s">
        <v>40</v>
      </c>
      <c r="E11" s="6" t="s">
        <v>41</v>
      </c>
      <c r="F11" s="6">
        <v>450</v>
      </c>
      <c r="G11" s="10">
        <v>9011</v>
      </c>
      <c r="H11" s="10">
        <v>7832</v>
      </c>
      <c r="I11" s="10">
        <v>9295</v>
      </c>
      <c r="J11" s="10">
        <v>8797</v>
      </c>
      <c r="K11" s="10">
        <v>8178</v>
      </c>
      <c r="L11" s="10">
        <v>9278</v>
      </c>
      <c r="M11" s="10">
        <v>9505</v>
      </c>
      <c r="N11" s="10">
        <v>8962</v>
      </c>
      <c r="O11" s="10">
        <v>9794</v>
      </c>
      <c r="P11" s="10">
        <v>8845</v>
      </c>
      <c r="Q11" s="8">
        <v>4130</v>
      </c>
      <c r="R11" s="9">
        <f t="shared" si="0"/>
        <v>93627</v>
      </c>
    </row>
    <row r="12" spans="1:18" ht="24.95" customHeight="1">
      <c r="A12" s="6">
        <v>7</v>
      </c>
      <c r="B12" s="6" t="s">
        <v>42</v>
      </c>
      <c r="C12" s="6" t="s">
        <v>43</v>
      </c>
      <c r="D12" s="6" t="s">
        <v>44</v>
      </c>
      <c r="E12" s="6" t="s">
        <v>34</v>
      </c>
      <c r="F12" s="6">
        <v>350</v>
      </c>
      <c r="G12" s="7">
        <v>8331</v>
      </c>
      <c r="H12" s="7">
        <v>7162</v>
      </c>
      <c r="I12" s="7">
        <v>8284</v>
      </c>
      <c r="J12" s="8">
        <v>7933</v>
      </c>
      <c r="K12" s="8">
        <v>7179</v>
      </c>
      <c r="L12" s="8">
        <v>8220</v>
      </c>
      <c r="M12" s="8">
        <v>8270</v>
      </c>
      <c r="N12" s="8">
        <v>8400</v>
      </c>
      <c r="O12" s="8">
        <v>8574</v>
      </c>
      <c r="P12" s="8">
        <v>5831</v>
      </c>
      <c r="Q12" s="8">
        <v>3295</v>
      </c>
      <c r="R12" s="9">
        <f t="shared" si="0"/>
        <v>81479</v>
      </c>
    </row>
    <row r="13" spans="1:18" ht="24.95" customHeight="1">
      <c r="A13" s="6">
        <v>8</v>
      </c>
      <c r="B13" s="6" t="s">
        <v>45</v>
      </c>
      <c r="C13" s="6" t="s">
        <v>46</v>
      </c>
      <c r="D13" s="6" t="s">
        <v>47</v>
      </c>
      <c r="E13" s="6" t="s">
        <v>48</v>
      </c>
      <c r="F13" s="6">
        <v>300</v>
      </c>
      <c r="G13" s="7">
        <v>7106</v>
      </c>
      <c r="H13" s="7">
        <v>6218</v>
      </c>
      <c r="I13" s="7">
        <v>7341</v>
      </c>
      <c r="J13" s="8">
        <v>6724</v>
      </c>
      <c r="K13" s="8">
        <v>6517</v>
      </c>
      <c r="L13" s="8">
        <v>6959</v>
      </c>
      <c r="M13" s="8">
        <v>7171</v>
      </c>
      <c r="N13" s="8">
        <v>7119</v>
      </c>
      <c r="O13" s="8">
        <v>7428</v>
      </c>
      <c r="P13" s="8">
        <v>5113</v>
      </c>
      <c r="Q13" s="8">
        <v>3090</v>
      </c>
      <c r="R13" s="9">
        <f t="shared" si="0"/>
        <v>70786</v>
      </c>
    </row>
    <row r="14" spans="1:18" ht="24.95" customHeight="1">
      <c r="A14" s="6">
        <v>9</v>
      </c>
      <c r="B14" s="6" t="s">
        <v>49</v>
      </c>
      <c r="C14" s="6" t="s">
        <v>50</v>
      </c>
      <c r="D14" s="6" t="s">
        <v>51</v>
      </c>
      <c r="E14" s="6" t="s">
        <v>52</v>
      </c>
      <c r="F14" s="6">
        <v>280</v>
      </c>
      <c r="G14" s="10">
        <v>5205</v>
      </c>
      <c r="H14" s="10">
        <v>4963</v>
      </c>
      <c r="I14" s="10">
        <v>6066</v>
      </c>
      <c r="J14" s="10">
        <v>5934</v>
      </c>
      <c r="K14" s="10">
        <v>5316</v>
      </c>
      <c r="L14" s="10">
        <v>5968</v>
      </c>
      <c r="M14" s="10">
        <v>5899</v>
      </c>
      <c r="N14" s="10">
        <v>5730</v>
      </c>
      <c r="O14" s="10">
        <v>6306</v>
      </c>
      <c r="P14" s="10">
        <v>5659</v>
      </c>
      <c r="Q14" s="8">
        <v>2688</v>
      </c>
      <c r="R14" s="9">
        <f t="shared" si="0"/>
        <v>59734</v>
      </c>
    </row>
    <row r="15" spans="1:18" ht="24.95" customHeight="1">
      <c r="A15" s="6">
        <v>10</v>
      </c>
      <c r="B15" s="6" t="s">
        <v>53</v>
      </c>
      <c r="C15" s="6" t="s">
        <v>54</v>
      </c>
      <c r="D15" s="6" t="s">
        <v>55</v>
      </c>
      <c r="E15" s="6" t="s">
        <v>41</v>
      </c>
      <c r="F15" s="6">
        <v>350</v>
      </c>
      <c r="G15" s="7">
        <v>8519</v>
      </c>
      <c r="H15" s="7">
        <v>7577</v>
      </c>
      <c r="I15" s="7">
        <v>8933</v>
      </c>
      <c r="J15" s="8">
        <v>8625</v>
      </c>
      <c r="K15" s="8">
        <v>7929</v>
      </c>
      <c r="L15" s="8">
        <v>8539</v>
      </c>
      <c r="M15" s="8">
        <v>8700</v>
      </c>
      <c r="N15" s="8">
        <v>8666</v>
      </c>
      <c r="O15" s="8">
        <v>9039</v>
      </c>
      <c r="P15" s="8">
        <v>6297</v>
      </c>
      <c r="Q15" s="8">
        <v>3838</v>
      </c>
      <c r="R15" s="9">
        <f t="shared" si="0"/>
        <v>86662</v>
      </c>
    </row>
    <row r="16" spans="1:18" ht="24.95" customHeight="1">
      <c r="A16" s="6">
        <v>11</v>
      </c>
      <c r="B16" s="6" t="s">
        <v>56</v>
      </c>
      <c r="C16" s="6" t="s">
        <v>57</v>
      </c>
      <c r="D16" s="6" t="s">
        <v>58</v>
      </c>
      <c r="E16" s="6" t="s">
        <v>30</v>
      </c>
      <c r="F16" s="6">
        <v>400</v>
      </c>
      <c r="G16" s="7">
        <v>9381</v>
      </c>
      <c r="H16" s="7">
        <v>8303</v>
      </c>
      <c r="I16" s="7">
        <v>9825</v>
      </c>
      <c r="J16" s="8">
        <v>9425</v>
      </c>
      <c r="K16" s="8">
        <v>8625</v>
      </c>
      <c r="L16" s="8">
        <v>9695</v>
      </c>
      <c r="M16" s="8">
        <v>9667</v>
      </c>
      <c r="N16" s="8">
        <v>9681</v>
      </c>
      <c r="O16" s="8">
        <v>9705</v>
      </c>
      <c r="P16" s="8">
        <v>7015</v>
      </c>
      <c r="Q16" s="8">
        <v>4162</v>
      </c>
      <c r="R16" s="9">
        <f t="shared" si="0"/>
        <v>95484</v>
      </c>
    </row>
    <row r="17" spans="1:18" ht="24.95" customHeight="1">
      <c r="A17" s="6">
        <v>12</v>
      </c>
      <c r="B17" s="6" t="s">
        <v>59</v>
      </c>
      <c r="C17" s="6" t="s">
        <v>60</v>
      </c>
      <c r="D17" s="6" t="s">
        <v>61</v>
      </c>
      <c r="E17" s="6" t="s">
        <v>62</v>
      </c>
      <c r="F17" s="6">
        <v>290</v>
      </c>
      <c r="G17" s="10">
        <v>6429</v>
      </c>
      <c r="H17" s="10">
        <v>5672</v>
      </c>
      <c r="I17" s="10">
        <v>6695</v>
      </c>
      <c r="J17" s="10">
        <v>6565</v>
      </c>
      <c r="K17" s="10">
        <v>5890</v>
      </c>
      <c r="L17" s="10">
        <v>6469</v>
      </c>
      <c r="M17" s="10">
        <v>6620</v>
      </c>
      <c r="N17" s="10">
        <v>6240</v>
      </c>
      <c r="O17" s="10">
        <v>6668</v>
      </c>
      <c r="P17" s="10">
        <v>6263</v>
      </c>
      <c r="Q17" s="8">
        <v>3022</v>
      </c>
      <c r="R17" s="9">
        <f t="shared" si="0"/>
        <v>66533</v>
      </c>
    </row>
    <row r="18" spans="1:18" ht="24.95" customHeight="1">
      <c r="A18" s="6">
        <v>13</v>
      </c>
      <c r="B18" s="6" t="s">
        <v>63</v>
      </c>
      <c r="C18" s="6" t="s">
        <v>64</v>
      </c>
      <c r="D18" s="6" t="s">
        <v>65</v>
      </c>
      <c r="E18" s="6" t="s">
        <v>62</v>
      </c>
      <c r="F18" s="6">
        <v>300</v>
      </c>
      <c r="G18" s="7">
        <v>7162</v>
      </c>
      <c r="H18" s="7">
        <v>6279</v>
      </c>
      <c r="I18" s="7">
        <v>7159</v>
      </c>
      <c r="J18" s="8">
        <v>7205</v>
      </c>
      <c r="K18" s="8">
        <v>6463</v>
      </c>
      <c r="L18" s="8">
        <v>7142</v>
      </c>
      <c r="M18" s="8">
        <v>7104</v>
      </c>
      <c r="N18" s="8">
        <v>7144</v>
      </c>
      <c r="O18" s="8">
        <v>7426</v>
      </c>
      <c r="P18" s="8">
        <v>5098</v>
      </c>
      <c r="Q18" s="8">
        <v>3010</v>
      </c>
      <c r="R18" s="9">
        <f t="shared" si="0"/>
        <v>71192</v>
      </c>
    </row>
    <row r="19" spans="1:18" ht="24.95" customHeight="1">
      <c r="A19" s="6">
        <v>14</v>
      </c>
      <c r="B19" s="6" t="s">
        <v>66</v>
      </c>
      <c r="C19" s="6" t="s">
        <v>67</v>
      </c>
      <c r="D19" s="6" t="s">
        <v>68</v>
      </c>
      <c r="E19" s="6" t="s">
        <v>62</v>
      </c>
      <c r="F19" s="6">
        <v>400</v>
      </c>
      <c r="G19" s="7">
        <v>9585</v>
      </c>
      <c r="H19" s="7">
        <v>8447</v>
      </c>
      <c r="I19" s="7">
        <v>9194</v>
      </c>
      <c r="J19" s="8">
        <v>9771</v>
      </c>
      <c r="K19" s="8">
        <v>9004</v>
      </c>
      <c r="L19" s="8">
        <v>9762</v>
      </c>
      <c r="M19" s="8">
        <v>9738</v>
      </c>
      <c r="N19" s="8">
        <v>9711</v>
      </c>
      <c r="O19" s="8">
        <v>10262</v>
      </c>
      <c r="P19" s="8">
        <v>7103</v>
      </c>
      <c r="Q19" s="8">
        <v>4334</v>
      </c>
      <c r="R19" s="9">
        <f t="shared" si="0"/>
        <v>96911</v>
      </c>
    </row>
    <row r="20" spans="1:18" ht="24.95" customHeight="1">
      <c r="A20" s="6">
        <v>15</v>
      </c>
      <c r="B20" s="6" t="s">
        <v>69</v>
      </c>
      <c r="C20" s="6" t="s">
        <v>70</v>
      </c>
      <c r="D20" s="6" t="s">
        <v>71</v>
      </c>
      <c r="E20" s="6" t="s">
        <v>72</v>
      </c>
      <c r="F20" s="6">
        <v>300</v>
      </c>
      <c r="G20" s="7">
        <v>6062</v>
      </c>
      <c r="H20" s="7">
        <v>5280</v>
      </c>
      <c r="I20" s="7">
        <v>6134</v>
      </c>
      <c r="J20" s="8">
        <v>7055</v>
      </c>
      <c r="K20" s="8">
        <v>6464</v>
      </c>
      <c r="L20" s="8">
        <v>7200</v>
      </c>
      <c r="M20" s="8">
        <v>7177</v>
      </c>
      <c r="N20" s="8">
        <v>7407</v>
      </c>
      <c r="O20" s="8">
        <v>7701</v>
      </c>
      <c r="P20" s="8">
        <v>5322</v>
      </c>
      <c r="Q20" s="8">
        <v>3147</v>
      </c>
      <c r="R20" s="9">
        <f t="shared" si="0"/>
        <v>68949</v>
      </c>
    </row>
    <row r="21" spans="1:18" ht="24.95" customHeight="1">
      <c r="A21" s="6">
        <v>16</v>
      </c>
      <c r="B21" s="6" t="s">
        <v>73</v>
      </c>
      <c r="C21" s="6" t="s">
        <v>74</v>
      </c>
      <c r="D21" s="6" t="s">
        <v>75</v>
      </c>
      <c r="E21" s="6" t="s">
        <v>76</v>
      </c>
      <c r="F21" s="6">
        <v>250</v>
      </c>
      <c r="G21" s="7">
        <v>6059</v>
      </c>
      <c r="H21" s="7">
        <v>5332</v>
      </c>
      <c r="I21" s="7">
        <v>6372</v>
      </c>
      <c r="J21" s="8">
        <v>5803</v>
      </c>
      <c r="K21" s="8">
        <v>5524</v>
      </c>
      <c r="L21" s="8">
        <v>6024</v>
      </c>
      <c r="M21" s="8">
        <v>6108</v>
      </c>
      <c r="N21" s="8">
        <v>6104</v>
      </c>
      <c r="O21" s="8">
        <v>6234</v>
      </c>
      <c r="P21" s="8">
        <v>4309</v>
      </c>
      <c r="Q21" s="8">
        <v>2558</v>
      </c>
      <c r="R21" s="9">
        <f t="shared" si="0"/>
        <v>60427</v>
      </c>
    </row>
    <row r="22" spans="1:18" ht="24.95" customHeight="1">
      <c r="A22" s="6">
        <v>17</v>
      </c>
      <c r="B22" s="6" t="s">
        <v>77</v>
      </c>
      <c r="C22" s="6" t="s">
        <v>78</v>
      </c>
      <c r="D22" s="6" t="s">
        <v>79</v>
      </c>
      <c r="E22" s="6" t="s">
        <v>80</v>
      </c>
      <c r="F22" s="6">
        <v>300</v>
      </c>
      <c r="G22" s="7">
        <v>7342</v>
      </c>
      <c r="H22" s="7">
        <v>6490</v>
      </c>
      <c r="I22" s="7">
        <v>6134</v>
      </c>
      <c r="J22" s="8">
        <v>6133</v>
      </c>
      <c r="K22" s="8">
        <v>6826</v>
      </c>
      <c r="L22" s="8">
        <v>7440</v>
      </c>
      <c r="M22" s="8">
        <v>7370</v>
      </c>
      <c r="N22" s="8">
        <v>7354</v>
      </c>
      <c r="O22" s="8">
        <v>7642</v>
      </c>
      <c r="P22" s="8">
        <v>5371</v>
      </c>
      <c r="Q22" s="8">
        <v>3592</v>
      </c>
      <c r="R22" s="9">
        <f t="shared" si="0"/>
        <v>71694</v>
      </c>
    </row>
    <row r="23" spans="1:18" ht="24.95" customHeight="1">
      <c r="A23" s="6">
        <v>18</v>
      </c>
      <c r="B23" s="6" t="s">
        <v>81</v>
      </c>
      <c r="C23" s="6" t="s">
        <v>82</v>
      </c>
      <c r="D23" s="6" t="s">
        <v>83</v>
      </c>
      <c r="E23" s="6" t="s">
        <v>80</v>
      </c>
      <c r="F23" s="6">
        <v>300</v>
      </c>
      <c r="G23" s="7">
        <v>7436</v>
      </c>
      <c r="H23" s="7">
        <v>6537</v>
      </c>
      <c r="I23" s="7">
        <v>7145</v>
      </c>
      <c r="J23" s="8">
        <v>6856</v>
      </c>
      <c r="K23" s="8">
        <v>6822</v>
      </c>
      <c r="L23" s="8">
        <v>7452</v>
      </c>
      <c r="M23" s="8">
        <v>7465</v>
      </c>
      <c r="N23" s="8">
        <v>7421</v>
      </c>
      <c r="O23" s="8">
        <v>7748</v>
      </c>
      <c r="P23" s="8">
        <v>5383</v>
      </c>
      <c r="Q23" s="8">
        <v>3281</v>
      </c>
      <c r="R23" s="9">
        <f t="shared" si="0"/>
        <v>73546</v>
      </c>
    </row>
    <row r="24" spans="1:18" ht="24.95" customHeight="1">
      <c r="A24" s="6">
        <v>19</v>
      </c>
      <c r="B24" s="6" t="s">
        <v>84</v>
      </c>
      <c r="C24" s="6" t="s">
        <v>85</v>
      </c>
      <c r="D24" s="6" t="s">
        <v>86</v>
      </c>
      <c r="E24" s="6" t="s">
        <v>62</v>
      </c>
      <c r="F24" s="6">
        <v>400</v>
      </c>
      <c r="G24" s="7">
        <v>9493</v>
      </c>
      <c r="H24" s="7">
        <v>8352</v>
      </c>
      <c r="I24" s="7">
        <v>9939</v>
      </c>
      <c r="J24" s="8">
        <v>9263</v>
      </c>
      <c r="K24" s="8">
        <v>8540</v>
      </c>
      <c r="L24" s="8">
        <v>9468</v>
      </c>
      <c r="M24" s="8">
        <v>9440</v>
      </c>
      <c r="N24" s="8">
        <v>9618</v>
      </c>
      <c r="O24" s="8">
        <v>10174</v>
      </c>
      <c r="P24" s="8">
        <v>6694</v>
      </c>
      <c r="Q24" s="8">
        <v>4177</v>
      </c>
      <c r="R24" s="9">
        <f t="shared" si="0"/>
        <v>95158</v>
      </c>
    </row>
    <row r="25" spans="1:18" ht="24.95" customHeight="1">
      <c r="A25" s="6">
        <v>20</v>
      </c>
      <c r="B25" s="6" t="s">
        <v>87</v>
      </c>
      <c r="C25" s="6" t="s">
        <v>88</v>
      </c>
      <c r="D25" s="6" t="s">
        <v>89</v>
      </c>
      <c r="E25" s="6" t="s">
        <v>90</v>
      </c>
      <c r="F25" s="6">
        <v>250</v>
      </c>
      <c r="G25" s="7">
        <v>5960</v>
      </c>
      <c r="H25" s="7">
        <v>5248</v>
      </c>
      <c r="I25" s="7">
        <v>6247</v>
      </c>
      <c r="J25" s="8">
        <v>5974</v>
      </c>
      <c r="K25" s="8">
        <v>5506</v>
      </c>
      <c r="L25" s="8">
        <v>6036</v>
      </c>
      <c r="M25" s="8">
        <v>6088</v>
      </c>
      <c r="N25" s="8">
        <v>6166</v>
      </c>
      <c r="O25" s="8">
        <v>6365</v>
      </c>
      <c r="P25" s="8">
        <v>4328</v>
      </c>
      <c r="Q25" s="8">
        <v>2584</v>
      </c>
      <c r="R25" s="9">
        <f t="shared" si="0"/>
        <v>60502</v>
      </c>
    </row>
    <row r="26" spans="1:18" ht="24.95" customHeight="1">
      <c r="A26" s="6">
        <v>21</v>
      </c>
      <c r="B26" s="6" t="s">
        <v>91</v>
      </c>
      <c r="C26" s="6" t="s">
        <v>92</v>
      </c>
      <c r="D26" s="6" t="s">
        <v>93</v>
      </c>
      <c r="E26" s="6" t="s">
        <v>94</v>
      </c>
      <c r="F26" s="6">
        <v>150</v>
      </c>
      <c r="G26" s="7">
        <v>3552</v>
      </c>
      <c r="H26" s="7">
        <v>3164</v>
      </c>
      <c r="I26" s="7">
        <v>3661</v>
      </c>
      <c r="J26" s="8" t="s">
        <v>95</v>
      </c>
      <c r="K26" s="8">
        <v>2866</v>
      </c>
      <c r="L26" s="8">
        <v>3588</v>
      </c>
      <c r="M26" s="8">
        <v>3612</v>
      </c>
      <c r="N26" s="8">
        <v>3640</v>
      </c>
      <c r="O26" s="8">
        <v>3772</v>
      </c>
      <c r="P26" s="8">
        <v>3560</v>
      </c>
      <c r="Q26" s="8">
        <v>1776</v>
      </c>
      <c r="R26" s="9">
        <f t="shared" si="0"/>
        <v>33191</v>
      </c>
    </row>
    <row r="27" spans="1:18" ht="24.95" customHeight="1">
      <c r="A27" s="6">
        <v>22</v>
      </c>
      <c r="B27" s="6" t="s">
        <v>96</v>
      </c>
      <c r="C27" s="6" t="s">
        <v>97</v>
      </c>
      <c r="D27" s="6" t="s">
        <v>98</v>
      </c>
      <c r="E27" s="6" t="s">
        <v>62</v>
      </c>
      <c r="F27" s="6">
        <v>250</v>
      </c>
      <c r="G27" s="7">
        <v>7101</v>
      </c>
      <c r="H27" s="7">
        <v>6174</v>
      </c>
      <c r="I27" s="7">
        <v>6591</v>
      </c>
      <c r="J27" s="8">
        <v>5944</v>
      </c>
      <c r="K27" s="8">
        <v>5381</v>
      </c>
      <c r="L27" s="8">
        <v>5625</v>
      </c>
      <c r="M27" s="8">
        <v>5954</v>
      </c>
      <c r="N27" s="8">
        <v>6090</v>
      </c>
      <c r="O27" s="8">
        <v>6215</v>
      </c>
      <c r="P27" s="8">
        <v>4145</v>
      </c>
      <c r="Q27" s="8">
        <v>2541</v>
      </c>
      <c r="R27" s="9">
        <f t="shared" si="0"/>
        <v>61761</v>
      </c>
    </row>
    <row r="28" spans="1:18" ht="24.95" customHeight="1">
      <c r="A28" s="6">
        <v>23</v>
      </c>
      <c r="B28" s="6" t="s">
        <v>99</v>
      </c>
      <c r="C28" s="6" t="s">
        <v>100</v>
      </c>
      <c r="D28" s="6" t="s">
        <v>101</v>
      </c>
      <c r="E28" s="6" t="s">
        <v>26</v>
      </c>
      <c r="F28" s="6">
        <v>350</v>
      </c>
      <c r="G28" s="7">
        <v>8423</v>
      </c>
      <c r="H28" s="7">
        <v>7362</v>
      </c>
      <c r="I28" s="7">
        <v>8752</v>
      </c>
      <c r="J28" s="8">
        <v>8337</v>
      </c>
      <c r="K28" s="8">
        <v>7677</v>
      </c>
      <c r="L28" s="8">
        <v>8446</v>
      </c>
      <c r="M28" s="8">
        <v>8467</v>
      </c>
      <c r="N28" s="8">
        <v>8411</v>
      </c>
      <c r="O28" s="8">
        <v>8769</v>
      </c>
      <c r="P28" s="8">
        <v>6128</v>
      </c>
      <c r="Q28" s="8">
        <v>3622</v>
      </c>
      <c r="R28" s="9">
        <f t="shared" si="0"/>
        <v>84394</v>
      </c>
    </row>
    <row r="29" spans="1:18" ht="24.95" customHeight="1">
      <c r="A29" s="6">
        <v>24</v>
      </c>
      <c r="B29" s="6" t="s">
        <v>102</v>
      </c>
      <c r="C29" s="6" t="s">
        <v>103</v>
      </c>
      <c r="D29" s="6" t="s">
        <v>104</v>
      </c>
      <c r="E29" s="6" t="s">
        <v>94</v>
      </c>
      <c r="F29" s="6">
        <v>250</v>
      </c>
      <c r="G29" s="10"/>
      <c r="H29" s="10"/>
      <c r="I29" s="10"/>
      <c r="J29" s="10"/>
      <c r="K29" s="10"/>
      <c r="L29" s="10"/>
      <c r="M29" s="10"/>
      <c r="N29" s="10"/>
      <c r="O29" s="10"/>
      <c r="P29" s="10"/>
      <c r="Q29" s="8">
        <v>356</v>
      </c>
      <c r="R29" s="9">
        <f t="shared" si="0"/>
        <v>356</v>
      </c>
    </row>
    <row r="30" spans="1:18" ht="24.95" customHeight="1">
      <c r="A30" s="6">
        <v>25</v>
      </c>
      <c r="B30" s="6" t="s">
        <v>105</v>
      </c>
      <c r="C30" s="6" t="s">
        <v>106</v>
      </c>
      <c r="D30" s="6" t="s">
        <v>107</v>
      </c>
      <c r="E30" s="6" t="s">
        <v>90</v>
      </c>
      <c r="F30" s="6">
        <v>250</v>
      </c>
      <c r="G30" s="7">
        <v>5682</v>
      </c>
      <c r="H30" s="7">
        <v>4979</v>
      </c>
      <c r="I30" s="7">
        <v>5820</v>
      </c>
      <c r="J30" s="8">
        <v>5823</v>
      </c>
      <c r="K30" s="8">
        <v>5250</v>
      </c>
      <c r="L30" s="8">
        <v>5937</v>
      </c>
      <c r="M30" s="8">
        <v>6013</v>
      </c>
      <c r="N30" s="8">
        <v>5949</v>
      </c>
      <c r="O30" s="8">
        <v>6020</v>
      </c>
      <c r="P30" s="8">
        <v>4214</v>
      </c>
      <c r="Q30" s="8">
        <v>2573</v>
      </c>
      <c r="R30" s="9">
        <f t="shared" si="0"/>
        <v>58260</v>
      </c>
    </row>
    <row r="31" spans="1:18" ht="24.95" customHeight="1">
      <c r="A31" s="6">
        <v>26</v>
      </c>
      <c r="B31" s="6" t="s">
        <v>108</v>
      </c>
      <c r="C31" s="6" t="s">
        <v>109</v>
      </c>
      <c r="D31" s="6" t="s">
        <v>110</v>
      </c>
      <c r="E31" s="6" t="s">
        <v>90</v>
      </c>
      <c r="F31" s="6">
        <v>250</v>
      </c>
      <c r="G31" s="7">
        <v>5692</v>
      </c>
      <c r="H31" s="7">
        <v>4939</v>
      </c>
      <c r="I31" s="7">
        <v>5779</v>
      </c>
      <c r="J31" s="8">
        <v>4942</v>
      </c>
      <c r="K31" s="8">
        <v>5418</v>
      </c>
      <c r="L31" s="8">
        <v>5932</v>
      </c>
      <c r="M31" s="8">
        <v>5931</v>
      </c>
      <c r="N31" s="8">
        <v>6010</v>
      </c>
      <c r="O31" s="8">
        <v>5968</v>
      </c>
      <c r="P31" s="8">
        <v>4122</v>
      </c>
      <c r="Q31" s="8">
        <v>2159</v>
      </c>
      <c r="R31" s="9">
        <f t="shared" si="0"/>
        <v>56892</v>
      </c>
    </row>
    <row r="32" spans="1:18" ht="24.95" customHeight="1">
      <c r="A32" s="6">
        <v>27</v>
      </c>
      <c r="B32" s="6" t="s">
        <v>111</v>
      </c>
      <c r="C32" s="6" t="s">
        <v>112</v>
      </c>
      <c r="D32" s="6" t="s">
        <v>113</v>
      </c>
      <c r="E32" s="6" t="s">
        <v>41</v>
      </c>
      <c r="F32" s="6">
        <v>300</v>
      </c>
      <c r="G32" s="7">
        <v>7162</v>
      </c>
      <c r="H32" s="7">
        <v>6313</v>
      </c>
      <c r="I32" s="7">
        <v>7539</v>
      </c>
      <c r="J32" s="8">
        <v>6559</v>
      </c>
      <c r="K32" s="8">
        <v>6351</v>
      </c>
      <c r="L32" s="8">
        <v>7161</v>
      </c>
      <c r="M32" s="8">
        <v>7294</v>
      </c>
      <c r="N32" s="8">
        <v>7308</v>
      </c>
      <c r="O32" s="8">
        <v>7634</v>
      </c>
      <c r="P32" s="8">
        <v>5288</v>
      </c>
      <c r="Q32" s="8">
        <v>3087</v>
      </c>
      <c r="R32" s="9">
        <f t="shared" si="0"/>
        <v>71696</v>
      </c>
    </row>
    <row r="33" spans="1:18" ht="24.95" customHeight="1">
      <c r="A33" s="6">
        <v>28</v>
      </c>
      <c r="B33" s="6" t="s">
        <v>114</v>
      </c>
      <c r="C33" s="6" t="s">
        <v>115</v>
      </c>
      <c r="D33" s="6" t="s">
        <v>116</v>
      </c>
      <c r="E33" s="6" t="s">
        <v>117</v>
      </c>
      <c r="F33" s="6">
        <v>150</v>
      </c>
      <c r="G33" s="7">
        <v>3705</v>
      </c>
      <c r="H33" s="7">
        <v>3234</v>
      </c>
      <c r="I33" s="7">
        <v>3738</v>
      </c>
      <c r="J33" s="8">
        <v>2514</v>
      </c>
      <c r="K33" s="8">
        <v>3390</v>
      </c>
      <c r="L33" s="8">
        <v>3713</v>
      </c>
      <c r="M33" s="8">
        <v>3734</v>
      </c>
      <c r="N33" s="8">
        <v>3671</v>
      </c>
      <c r="O33" s="8">
        <v>3712</v>
      </c>
      <c r="P33" s="8">
        <v>2629</v>
      </c>
      <c r="Q33" s="8">
        <v>1725</v>
      </c>
      <c r="R33" s="9">
        <f t="shared" si="0"/>
        <v>35765</v>
      </c>
    </row>
    <row r="34" spans="1:18" ht="24.95" customHeight="1">
      <c r="A34" s="6">
        <v>29</v>
      </c>
      <c r="B34" s="6" t="s">
        <v>118</v>
      </c>
      <c r="C34" s="6" t="s">
        <v>119</v>
      </c>
      <c r="D34" s="6" t="s">
        <v>120</v>
      </c>
      <c r="E34" s="6" t="s">
        <v>30</v>
      </c>
      <c r="F34" s="6">
        <v>400</v>
      </c>
      <c r="G34" s="7">
        <v>9879</v>
      </c>
      <c r="H34" s="7">
        <v>8583</v>
      </c>
      <c r="I34" s="7">
        <v>9466</v>
      </c>
      <c r="J34" s="8">
        <v>9802</v>
      </c>
      <c r="K34" s="8">
        <v>9027</v>
      </c>
      <c r="L34" s="8">
        <v>9737</v>
      </c>
      <c r="M34" s="8">
        <v>9797</v>
      </c>
      <c r="N34" s="8">
        <v>9862</v>
      </c>
      <c r="O34" s="8">
        <v>9898</v>
      </c>
      <c r="P34" s="8">
        <v>7116</v>
      </c>
      <c r="Q34" s="8">
        <v>4233</v>
      </c>
      <c r="R34" s="9">
        <f t="shared" si="0"/>
        <v>97400</v>
      </c>
    </row>
    <row r="35" spans="1:18" ht="24.95" customHeight="1">
      <c r="A35" s="6">
        <v>30</v>
      </c>
      <c r="B35" s="6" t="s">
        <v>121</v>
      </c>
      <c r="C35" s="6" t="s">
        <v>122</v>
      </c>
      <c r="D35" s="6" t="s">
        <v>123</v>
      </c>
      <c r="E35" s="6" t="s">
        <v>48</v>
      </c>
      <c r="F35" s="6">
        <v>200</v>
      </c>
      <c r="G35" s="7">
        <v>4965</v>
      </c>
      <c r="H35" s="7">
        <v>4374</v>
      </c>
      <c r="I35" s="7">
        <v>4968</v>
      </c>
      <c r="J35" s="8">
        <v>4946</v>
      </c>
      <c r="K35" s="8">
        <v>4552</v>
      </c>
      <c r="L35" s="8">
        <v>4926</v>
      </c>
      <c r="M35" s="8">
        <v>4940</v>
      </c>
      <c r="N35" s="8">
        <v>4964</v>
      </c>
      <c r="O35" s="8">
        <v>5145</v>
      </c>
      <c r="P35" s="8">
        <v>3563</v>
      </c>
      <c r="Q35" s="8">
        <v>2171</v>
      </c>
      <c r="R35" s="9">
        <f t="shared" si="0"/>
        <v>49514</v>
      </c>
    </row>
    <row r="36" spans="1:18" ht="24.95" customHeight="1">
      <c r="A36" s="6">
        <v>31</v>
      </c>
      <c r="B36" s="6" t="s">
        <v>124</v>
      </c>
      <c r="C36" s="6" t="s">
        <v>125</v>
      </c>
      <c r="D36" s="6" t="s">
        <v>126</v>
      </c>
      <c r="E36" s="6" t="s">
        <v>22</v>
      </c>
      <c r="F36" s="6">
        <v>350</v>
      </c>
      <c r="G36" s="7">
        <v>9368</v>
      </c>
      <c r="H36" s="7">
        <v>8283</v>
      </c>
      <c r="I36" s="7">
        <v>9836</v>
      </c>
      <c r="J36" s="8">
        <v>8623</v>
      </c>
      <c r="K36" s="8">
        <v>7960</v>
      </c>
      <c r="L36" s="8">
        <v>8644</v>
      </c>
      <c r="M36" s="8">
        <v>8670</v>
      </c>
      <c r="N36" s="8">
        <v>8690</v>
      </c>
      <c r="O36" s="8">
        <v>9010</v>
      </c>
      <c r="P36" s="8">
        <v>6261</v>
      </c>
      <c r="Q36" s="8">
        <v>3831</v>
      </c>
      <c r="R36" s="9">
        <f t="shared" si="0"/>
        <v>89176</v>
      </c>
    </row>
    <row r="37" spans="1:18" ht="24.95" customHeight="1">
      <c r="A37" s="6">
        <v>32</v>
      </c>
      <c r="B37" s="6" t="s">
        <v>127</v>
      </c>
      <c r="C37" s="6" t="s">
        <v>128</v>
      </c>
      <c r="D37" s="6" t="s">
        <v>129</v>
      </c>
      <c r="E37" s="6" t="s">
        <v>48</v>
      </c>
      <c r="F37" s="6">
        <v>350</v>
      </c>
      <c r="G37" s="7">
        <v>6595</v>
      </c>
      <c r="H37" s="7">
        <v>5805</v>
      </c>
      <c r="I37" s="7">
        <v>6862</v>
      </c>
      <c r="J37" s="8">
        <v>7119</v>
      </c>
      <c r="K37" s="8">
        <v>6429</v>
      </c>
      <c r="L37" s="8">
        <v>7239</v>
      </c>
      <c r="M37" s="8">
        <v>7394</v>
      </c>
      <c r="N37" s="8">
        <v>7773</v>
      </c>
      <c r="O37" s="8">
        <v>8027</v>
      </c>
      <c r="P37" s="8">
        <v>5477</v>
      </c>
      <c r="Q37" s="8">
        <v>2673</v>
      </c>
      <c r="R37" s="9">
        <f t="shared" si="0"/>
        <v>71393</v>
      </c>
    </row>
    <row r="38" spans="1:18" ht="24.95" customHeight="1">
      <c r="A38" s="6">
        <v>33</v>
      </c>
      <c r="B38" s="6" t="s">
        <v>130</v>
      </c>
      <c r="C38" s="6" t="s">
        <v>131</v>
      </c>
      <c r="D38" s="6" t="s">
        <v>132</v>
      </c>
      <c r="E38" s="6" t="s">
        <v>41</v>
      </c>
      <c r="F38" s="6">
        <v>300</v>
      </c>
      <c r="G38" s="7">
        <v>7205</v>
      </c>
      <c r="H38" s="7">
        <v>6495</v>
      </c>
      <c r="I38" s="7">
        <v>7690</v>
      </c>
      <c r="J38" s="8">
        <v>7375</v>
      </c>
      <c r="K38" s="8">
        <v>6758</v>
      </c>
      <c r="L38" s="8">
        <v>7394</v>
      </c>
      <c r="M38" s="8">
        <v>7440</v>
      </c>
      <c r="N38" s="8">
        <v>7363</v>
      </c>
      <c r="O38" s="8">
        <v>7676</v>
      </c>
      <c r="P38" s="8">
        <v>5182</v>
      </c>
      <c r="Q38" s="8">
        <v>3339</v>
      </c>
      <c r="R38" s="9">
        <f t="shared" ref="R38:R69" si="1">SUM(G38:Q38)</f>
        <v>73917</v>
      </c>
    </row>
    <row r="39" spans="1:18" ht="24.95" customHeight="1">
      <c r="A39" s="6">
        <v>34</v>
      </c>
      <c r="B39" s="6" t="s">
        <v>133</v>
      </c>
      <c r="C39" s="6" t="s">
        <v>134</v>
      </c>
      <c r="D39" s="6" t="s">
        <v>135</v>
      </c>
      <c r="E39" s="6" t="s">
        <v>76</v>
      </c>
      <c r="F39" s="6">
        <v>300</v>
      </c>
      <c r="G39" s="7">
        <v>7168</v>
      </c>
      <c r="H39" s="7">
        <v>6450</v>
      </c>
      <c r="I39" s="7">
        <v>7719</v>
      </c>
      <c r="J39" s="8">
        <v>7400</v>
      </c>
      <c r="K39" s="8">
        <v>6716</v>
      </c>
      <c r="L39" s="8">
        <v>7294</v>
      </c>
      <c r="M39" s="8">
        <v>7395</v>
      </c>
      <c r="N39" s="8">
        <v>7272</v>
      </c>
      <c r="O39" s="8">
        <v>7458</v>
      </c>
      <c r="P39" s="8">
        <v>5320</v>
      </c>
      <c r="Q39" s="8">
        <v>3249</v>
      </c>
      <c r="R39" s="9">
        <f t="shared" si="1"/>
        <v>73441</v>
      </c>
    </row>
    <row r="40" spans="1:18" ht="24.95" customHeight="1">
      <c r="A40" s="6">
        <v>35</v>
      </c>
      <c r="B40" s="6" t="s">
        <v>136</v>
      </c>
      <c r="C40" s="6" t="s">
        <v>137</v>
      </c>
      <c r="D40" s="6" t="s">
        <v>138</v>
      </c>
      <c r="E40" s="6" t="s">
        <v>139</v>
      </c>
      <c r="F40" s="6">
        <v>300</v>
      </c>
      <c r="G40" s="7">
        <v>6809</v>
      </c>
      <c r="H40" s="7">
        <v>6125</v>
      </c>
      <c r="I40" s="7">
        <v>7120</v>
      </c>
      <c r="J40" s="8" t="s">
        <v>140</v>
      </c>
      <c r="K40" s="8">
        <v>5466</v>
      </c>
      <c r="L40" s="8">
        <v>7082</v>
      </c>
      <c r="M40" s="8">
        <v>7300</v>
      </c>
      <c r="N40" s="8">
        <v>7427</v>
      </c>
      <c r="O40" s="8">
        <v>7680</v>
      </c>
      <c r="P40" s="8">
        <v>7147</v>
      </c>
      <c r="Q40" s="8">
        <v>3480</v>
      </c>
      <c r="R40" s="9">
        <f t="shared" si="1"/>
        <v>65636</v>
      </c>
    </row>
    <row r="41" spans="1:18" ht="24.95" customHeight="1">
      <c r="A41" s="6">
        <v>36</v>
      </c>
      <c r="B41" s="6" t="s">
        <v>141</v>
      </c>
      <c r="C41" s="6" t="s">
        <v>142</v>
      </c>
      <c r="D41" s="6" t="s">
        <v>143</v>
      </c>
      <c r="E41" s="6" t="s">
        <v>72</v>
      </c>
      <c r="F41" s="6">
        <v>300</v>
      </c>
      <c r="G41" s="7">
        <v>6625</v>
      </c>
      <c r="H41" s="7">
        <v>5967</v>
      </c>
      <c r="I41" s="7">
        <v>7099</v>
      </c>
      <c r="J41" s="8">
        <v>7022</v>
      </c>
      <c r="K41" s="8">
        <v>6608</v>
      </c>
      <c r="L41" s="8">
        <v>7160</v>
      </c>
      <c r="M41" s="8">
        <v>7139</v>
      </c>
      <c r="N41" s="8">
        <v>7179</v>
      </c>
      <c r="O41" s="8">
        <v>7452</v>
      </c>
      <c r="P41" s="8">
        <v>5176</v>
      </c>
      <c r="Q41" s="8">
        <v>3130</v>
      </c>
      <c r="R41" s="9">
        <f t="shared" si="1"/>
        <v>70557</v>
      </c>
    </row>
    <row r="42" spans="1:18" ht="24.95" customHeight="1">
      <c r="A42" s="6">
        <v>37</v>
      </c>
      <c r="B42" s="6" t="s">
        <v>144</v>
      </c>
      <c r="C42" s="6" t="s">
        <v>145</v>
      </c>
      <c r="D42" s="6" t="s">
        <v>146</v>
      </c>
      <c r="E42" s="6" t="s">
        <v>90</v>
      </c>
      <c r="F42" s="6">
        <v>300</v>
      </c>
      <c r="G42" s="7">
        <v>7266</v>
      </c>
      <c r="H42" s="7">
        <v>6357</v>
      </c>
      <c r="I42" s="7">
        <v>7632</v>
      </c>
      <c r="J42" s="8">
        <v>7306</v>
      </c>
      <c r="K42" s="8">
        <v>6697</v>
      </c>
      <c r="L42" s="8">
        <v>7315</v>
      </c>
      <c r="M42" s="8">
        <v>7183</v>
      </c>
      <c r="N42" s="8">
        <v>7399</v>
      </c>
      <c r="O42" s="8">
        <v>7627</v>
      </c>
      <c r="P42" s="8">
        <v>5270</v>
      </c>
      <c r="Q42" s="8">
        <v>3193</v>
      </c>
      <c r="R42" s="9">
        <f t="shared" si="1"/>
        <v>73245</v>
      </c>
    </row>
    <row r="43" spans="1:18" ht="24.95" customHeight="1">
      <c r="A43" s="6">
        <v>38</v>
      </c>
      <c r="B43" s="6" t="s">
        <v>147</v>
      </c>
      <c r="C43" s="6" t="s">
        <v>148</v>
      </c>
      <c r="D43" s="6" t="s">
        <v>149</v>
      </c>
      <c r="E43" s="6" t="s">
        <v>41</v>
      </c>
      <c r="F43" s="6">
        <v>300</v>
      </c>
      <c r="G43" s="7">
        <v>6765</v>
      </c>
      <c r="H43" s="7">
        <v>6086</v>
      </c>
      <c r="I43" s="7">
        <v>7246</v>
      </c>
      <c r="J43" s="8">
        <v>6604</v>
      </c>
      <c r="K43" s="8">
        <v>6639</v>
      </c>
      <c r="L43" s="8">
        <v>7346</v>
      </c>
      <c r="M43" s="8">
        <v>7261</v>
      </c>
      <c r="N43" s="8">
        <v>7361</v>
      </c>
      <c r="O43" s="8">
        <v>7607</v>
      </c>
      <c r="P43" s="8">
        <v>5274</v>
      </c>
      <c r="Q43" s="8">
        <v>3216</v>
      </c>
      <c r="R43" s="9">
        <f t="shared" si="1"/>
        <v>71405</v>
      </c>
    </row>
    <row r="44" spans="1:18" ht="24.95" customHeight="1">
      <c r="A44" s="6">
        <v>39</v>
      </c>
      <c r="B44" s="6" t="s">
        <v>150</v>
      </c>
      <c r="C44" s="6" t="s">
        <v>151</v>
      </c>
      <c r="D44" s="6" t="s">
        <v>152</v>
      </c>
      <c r="E44" s="6" t="s">
        <v>90</v>
      </c>
      <c r="F44" s="6">
        <v>200</v>
      </c>
      <c r="G44" s="7">
        <v>4724</v>
      </c>
      <c r="H44" s="7">
        <v>3999</v>
      </c>
      <c r="I44" s="7">
        <v>4961</v>
      </c>
      <c r="J44" s="8">
        <v>4753</v>
      </c>
      <c r="K44" s="8">
        <v>4399</v>
      </c>
      <c r="L44" s="8">
        <v>4840</v>
      </c>
      <c r="M44" s="8">
        <v>4806</v>
      </c>
      <c r="N44" s="8">
        <v>4901</v>
      </c>
      <c r="O44" s="8">
        <v>5031</v>
      </c>
      <c r="P44" s="8">
        <v>3460</v>
      </c>
      <c r="Q44" s="8">
        <v>2157</v>
      </c>
      <c r="R44" s="9">
        <f t="shared" si="1"/>
        <v>48031</v>
      </c>
    </row>
    <row r="45" spans="1:18" ht="24.95" customHeight="1">
      <c r="A45" s="6">
        <v>40</v>
      </c>
      <c r="B45" s="6" t="s">
        <v>153</v>
      </c>
      <c r="C45" s="6" t="s">
        <v>154</v>
      </c>
      <c r="D45" s="6" t="s">
        <v>155</v>
      </c>
      <c r="E45" s="6" t="s">
        <v>22</v>
      </c>
      <c r="F45" s="6">
        <v>400</v>
      </c>
      <c r="G45" s="7">
        <v>9781</v>
      </c>
      <c r="H45" s="7">
        <v>8686</v>
      </c>
      <c r="I45" s="7">
        <v>10216</v>
      </c>
      <c r="J45" s="8">
        <v>9444</v>
      </c>
      <c r="K45" s="8">
        <v>9021</v>
      </c>
      <c r="L45" s="8">
        <v>9816</v>
      </c>
      <c r="M45" s="8">
        <v>9868</v>
      </c>
      <c r="N45" s="8">
        <v>9802</v>
      </c>
      <c r="O45" s="8">
        <v>10103</v>
      </c>
      <c r="P45" s="8">
        <v>7074</v>
      </c>
      <c r="Q45" s="8">
        <v>4348</v>
      </c>
      <c r="R45" s="9">
        <f t="shared" si="1"/>
        <v>98159</v>
      </c>
    </row>
    <row r="46" spans="1:18" ht="24.95" customHeight="1">
      <c r="A46" s="6">
        <v>41</v>
      </c>
      <c r="B46" s="6" t="s">
        <v>156</v>
      </c>
      <c r="C46" s="6" t="s">
        <v>157</v>
      </c>
      <c r="D46" s="6" t="s">
        <v>158</v>
      </c>
      <c r="E46" s="6" t="s">
        <v>41</v>
      </c>
      <c r="F46" s="6">
        <v>250</v>
      </c>
      <c r="G46" s="7">
        <v>5873</v>
      </c>
      <c r="H46" s="7">
        <v>5141</v>
      </c>
      <c r="I46" s="7">
        <v>6078</v>
      </c>
      <c r="J46" s="8">
        <v>6110</v>
      </c>
      <c r="K46" s="8">
        <v>5621</v>
      </c>
      <c r="L46" s="8">
        <v>6107</v>
      </c>
      <c r="M46" s="8">
        <v>6034</v>
      </c>
      <c r="N46" s="8">
        <v>6126</v>
      </c>
      <c r="O46" s="8">
        <v>6365</v>
      </c>
      <c r="P46" s="8">
        <v>4411</v>
      </c>
      <c r="Q46" s="8">
        <v>2661</v>
      </c>
      <c r="R46" s="9">
        <f t="shared" si="1"/>
        <v>60527</v>
      </c>
    </row>
    <row r="47" spans="1:18" ht="24.95" customHeight="1">
      <c r="A47" s="6">
        <v>42</v>
      </c>
      <c r="B47" s="6" t="s">
        <v>159</v>
      </c>
      <c r="C47" s="6" t="s">
        <v>160</v>
      </c>
      <c r="D47" s="6" t="s">
        <v>161</v>
      </c>
      <c r="E47" s="6" t="s">
        <v>48</v>
      </c>
      <c r="F47" s="6">
        <v>300</v>
      </c>
      <c r="G47" s="7">
        <v>7253</v>
      </c>
      <c r="H47" s="7">
        <v>6449</v>
      </c>
      <c r="I47" s="7">
        <v>7310</v>
      </c>
      <c r="J47" s="8">
        <v>7042</v>
      </c>
      <c r="K47" s="8">
        <v>6672</v>
      </c>
      <c r="L47" s="8">
        <v>7258</v>
      </c>
      <c r="M47" s="8">
        <v>7191</v>
      </c>
      <c r="N47" s="8">
        <v>7271</v>
      </c>
      <c r="O47" s="8">
        <v>7660</v>
      </c>
      <c r="P47" s="8">
        <v>5303</v>
      </c>
      <c r="Q47" s="8">
        <v>3154</v>
      </c>
      <c r="R47" s="9">
        <f t="shared" si="1"/>
        <v>72563</v>
      </c>
    </row>
    <row r="48" spans="1:18" ht="24.95" customHeight="1">
      <c r="A48" s="6">
        <v>43</v>
      </c>
      <c r="B48" s="6" t="s">
        <v>162</v>
      </c>
      <c r="C48" s="6" t="s">
        <v>163</v>
      </c>
      <c r="D48" s="6" t="s">
        <v>164</v>
      </c>
      <c r="E48" s="6" t="s">
        <v>41</v>
      </c>
      <c r="F48" s="6">
        <v>300</v>
      </c>
      <c r="G48" s="7">
        <v>7122</v>
      </c>
      <c r="H48" s="7">
        <v>6360</v>
      </c>
      <c r="I48" s="7">
        <v>7537</v>
      </c>
      <c r="J48" s="8">
        <v>7247</v>
      </c>
      <c r="K48" s="8">
        <v>6660</v>
      </c>
      <c r="L48" s="8">
        <v>7365</v>
      </c>
      <c r="M48" s="8">
        <v>7271</v>
      </c>
      <c r="N48" s="8">
        <v>7176</v>
      </c>
      <c r="O48" s="8">
        <v>7568</v>
      </c>
      <c r="P48" s="8">
        <v>5198</v>
      </c>
      <c r="Q48" s="8">
        <v>3155</v>
      </c>
      <c r="R48" s="9">
        <f t="shared" si="1"/>
        <v>72659</v>
      </c>
    </row>
    <row r="49" spans="1:18" s="3" customFormat="1" ht="24.95" customHeight="1">
      <c r="A49" s="6">
        <v>44</v>
      </c>
      <c r="B49" s="6" t="s">
        <v>165</v>
      </c>
      <c r="C49" s="6" t="s">
        <v>166</v>
      </c>
      <c r="D49" s="6" t="s">
        <v>167</v>
      </c>
      <c r="E49" s="6" t="s">
        <v>34</v>
      </c>
      <c r="F49" s="6">
        <v>350</v>
      </c>
      <c r="G49" s="7">
        <v>8426</v>
      </c>
      <c r="H49" s="7">
        <v>7623</v>
      </c>
      <c r="I49" s="7">
        <v>9030</v>
      </c>
      <c r="J49" s="8">
        <v>8566</v>
      </c>
      <c r="K49" s="8">
        <v>7735</v>
      </c>
      <c r="L49" s="8">
        <v>8545</v>
      </c>
      <c r="M49" s="8">
        <v>8351</v>
      </c>
      <c r="N49" s="8">
        <v>8417</v>
      </c>
      <c r="O49" s="8">
        <v>8616</v>
      </c>
      <c r="P49" s="8">
        <v>6151</v>
      </c>
      <c r="Q49" s="8">
        <v>3670</v>
      </c>
      <c r="R49" s="9">
        <f t="shared" si="1"/>
        <v>85130</v>
      </c>
    </row>
    <row r="50" spans="1:18" ht="24.95" customHeight="1">
      <c r="A50" s="6">
        <v>45</v>
      </c>
      <c r="B50" s="6" t="s">
        <v>168</v>
      </c>
      <c r="C50" s="6" t="s">
        <v>169</v>
      </c>
      <c r="D50" s="6" t="s">
        <v>170</v>
      </c>
      <c r="E50" s="6" t="s">
        <v>80</v>
      </c>
      <c r="F50" s="6">
        <v>200</v>
      </c>
      <c r="G50" s="7">
        <v>4957</v>
      </c>
      <c r="H50" s="7">
        <v>4229</v>
      </c>
      <c r="I50" s="7">
        <v>5019</v>
      </c>
      <c r="J50" s="8">
        <v>4145</v>
      </c>
      <c r="K50" s="8">
        <v>4539</v>
      </c>
      <c r="L50" s="8">
        <v>4944</v>
      </c>
      <c r="M50" s="8">
        <v>4932</v>
      </c>
      <c r="N50" s="8">
        <v>4717</v>
      </c>
      <c r="O50" s="8">
        <v>5159</v>
      </c>
      <c r="P50" s="8">
        <v>3530</v>
      </c>
      <c r="Q50" s="8">
        <v>2335</v>
      </c>
      <c r="R50" s="9">
        <f t="shared" si="1"/>
        <v>48506</v>
      </c>
    </row>
    <row r="51" spans="1:18" ht="24.95" customHeight="1">
      <c r="A51" s="6">
        <v>46</v>
      </c>
      <c r="B51" s="6" t="s">
        <v>171</v>
      </c>
      <c r="C51" s="6" t="s">
        <v>172</v>
      </c>
      <c r="D51" s="6" t="s">
        <v>173</v>
      </c>
      <c r="E51" s="6" t="s">
        <v>26</v>
      </c>
      <c r="F51" s="6">
        <v>300</v>
      </c>
      <c r="G51" s="7">
        <v>7187</v>
      </c>
      <c r="H51" s="7">
        <v>6376</v>
      </c>
      <c r="I51" s="7">
        <v>7376</v>
      </c>
      <c r="J51" s="8">
        <v>6952</v>
      </c>
      <c r="K51" s="8">
        <v>6265</v>
      </c>
      <c r="L51" s="8">
        <v>6879</v>
      </c>
      <c r="M51" s="8">
        <v>7186</v>
      </c>
      <c r="N51" s="8">
        <v>7332</v>
      </c>
      <c r="O51" s="8">
        <v>7499</v>
      </c>
      <c r="P51" s="8">
        <v>5152</v>
      </c>
      <c r="Q51" s="8">
        <v>3048</v>
      </c>
      <c r="R51" s="9">
        <f t="shared" si="1"/>
        <v>71252</v>
      </c>
    </row>
    <row r="52" spans="1:18" ht="24.95" customHeight="1">
      <c r="A52" s="6">
        <v>47</v>
      </c>
      <c r="B52" s="6" t="s">
        <v>174</v>
      </c>
      <c r="C52" s="6" t="s">
        <v>175</v>
      </c>
      <c r="D52" s="6" t="s">
        <v>176</v>
      </c>
      <c r="E52" s="6" t="s">
        <v>41</v>
      </c>
      <c r="F52" s="6">
        <v>350</v>
      </c>
      <c r="G52" s="7">
        <v>8182</v>
      </c>
      <c r="H52" s="7">
        <v>7410</v>
      </c>
      <c r="I52" s="7">
        <v>8721</v>
      </c>
      <c r="J52" s="8">
        <v>8293</v>
      </c>
      <c r="K52" s="8">
        <v>7687</v>
      </c>
      <c r="L52" s="8">
        <v>8303</v>
      </c>
      <c r="M52" s="8">
        <v>8424</v>
      </c>
      <c r="N52" s="8">
        <v>8481</v>
      </c>
      <c r="O52" s="8">
        <v>8717</v>
      </c>
      <c r="P52" s="8">
        <v>6147</v>
      </c>
      <c r="Q52" s="8">
        <v>3699</v>
      </c>
      <c r="R52" s="9">
        <f t="shared" si="1"/>
        <v>84064</v>
      </c>
    </row>
    <row r="53" spans="1:18" ht="24.95" customHeight="1">
      <c r="A53" s="6">
        <v>48</v>
      </c>
      <c r="B53" s="6" t="s">
        <v>177</v>
      </c>
      <c r="C53" s="6" t="s">
        <v>178</v>
      </c>
      <c r="D53" s="6" t="s">
        <v>179</v>
      </c>
      <c r="E53" s="6" t="s">
        <v>48</v>
      </c>
      <c r="F53" s="6">
        <v>300</v>
      </c>
      <c r="G53" s="7">
        <v>6996</v>
      </c>
      <c r="H53" s="7">
        <v>6128</v>
      </c>
      <c r="I53" s="7">
        <v>7583</v>
      </c>
      <c r="J53" s="8">
        <v>7287</v>
      </c>
      <c r="K53" s="8">
        <v>6703</v>
      </c>
      <c r="L53" s="8">
        <v>7316</v>
      </c>
      <c r="M53" s="8">
        <v>7369</v>
      </c>
      <c r="N53" s="8">
        <v>7302</v>
      </c>
      <c r="O53" s="8">
        <v>7627</v>
      </c>
      <c r="P53" s="8">
        <v>5314</v>
      </c>
      <c r="Q53" s="8">
        <v>3196</v>
      </c>
      <c r="R53" s="9">
        <f t="shared" si="1"/>
        <v>72821</v>
      </c>
    </row>
    <row r="54" spans="1:18" ht="24.95" customHeight="1">
      <c r="A54" s="6">
        <v>49</v>
      </c>
      <c r="B54" s="6" t="s">
        <v>180</v>
      </c>
      <c r="C54" s="6" t="s">
        <v>181</v>
      </c>
      <c r="D54" s="6" t="s">
        <v>182</v>
      </c>
      <c r="E54" s="6" t="s">
        <v>139</v>
      </c>
      <c r="F54" s="6">
        <v>400</v>
      </c>
      <c r="G54" s="7">
        <v>9432</v>
      </c>
      <c r="H54" s="7">
        <v>8218</v>
      </c>
      <c r="I54" s="7">
        <v>9798</v>
      </c>
      <c r="J54" s="8">
        <v>9566</v>
      </c>
      <c r="K54" s="8">
        <v>8935</v>
      </c>
      <c r="L54" s="8">
        <v>9695</v>
      </c>
      <c r="M54" s="8">
        <v>9795</v>
      </c>
      <c r="N54" s="8">
        <v>9775</v>
      </c>
      <c r="O54" s="8">
        <v>10186</v>
      </c>
      <c r="P54" s="8">
        <v>7072</v>
      </c>
      <c r="Q54" s="8">
        <v>4174</v>
      </c>
      <c r="R54" s="9">
        <f t="shared" si="1"/>
        <v>96646</v>
      </c>
    </row>
    <row r="55" spans="1:18" ht="24.95" customHeight="1">
      <c r="A55" s="6">
        <v>50</v>
      </c>
      <c r="B55" s="6" t="s">
        <v>183</v>
      </c>
      <c r="C55" s="6" t="s">
        <v>184</v>
      </c>
      <c r="D55" s="6" t="s">
        <v>185</v>
      </c>
      <c r="E55" s="6" t="s">
        <v>34</v>
      </c>
      <c r="F55" s="6">
        <v>300</v>
      </c>
      <c r="G55" s="7">
        <v>5858</v>
      </c>
      <c r="H55" s="7">
        <v>5359</v>
      </c>
      <c r="I55" s="7">
        <v>6549</v>
      </c>
      <c r="J55" s="8">
        <v>6435</v>
      </c>
      <c r="K55" s="8">
        <v>6194</v>
      </c>
      <c r="L55" s="8">
        <v>7105</v>
      </c>
      <c r="M55" s="8">
        <v>7156</v>
      </c>
      <c r="N55" s="8">
        <v>7133</v>
      </c>
      <c r="O55" s="8">
        <v>7326</v>
      </c>
      <c r="P55" s="8">
        <v>4946</v>
      </c>
      <c r="Q55" s="8">
        <v>2699</v>
      </c>
      <c r="R55" s="9">
        <f t="shared" si="1"/>
        <v>66760</v>
      </c>
    </row>
    <row r="56" spans="1:18" ht="24.95" customHeight="1">
      <c r="A56" s="6">
        <v>51</v>
      </c>
      <c r="B56" s="6" t="s">
        <v>186</v>
      </c>
      <c r="C56" s="6" t="s">
        <v>187</v>
      </c>
      <c r="D56" s="6" t="s">
        <v>188</v>
      </c>
      <c r="E56" s="6" t="s">
        <v>30</v>
      </c>
      <c r="F56" s="6">
        <v>200</v>
      </c>
      <c r="G56" s="7">
        <v>4897</v>
      </c>
      <c r="H56" s="7">
        <v>4299</v>
      </c>
      <c r="I56" s="7">
        <v>4924</v>
      </c>
      <c r="J56" s="8">
        <v>4919</v>
      </c>
      <c r="K56" s="8">
        <v>4548</v>
      </c>
      <c r="L56" s="8">
        <v>4933</v>
      </c>
      <c r="M56" s="8">
        <v>4839</v>
      </c>
      <c r="N56" s="8">
        <v>4903</v>
      </c>
      <c r="O56" s="8">
        <v>5097</v>
      </c>
      <c r="P56" s="8">
        <v>3553</v>
      </c>
      <c r="Q56" s="8">
        <v>2092</v>
      </c>
      <c r="R56" s="9">
        <f t="shared" si="1"/>
        <v>49004</v>
      </c>
    </row>
    <row r="57" spans="1:18" ht="24.95" customHeight="1">
      <c r="A57" s="6">
        <v>52</v>
      </c>
      <c r="B57" s="6" t="s">
        <v>189</v>
      </c>
      <c r="C57" s="6" t="s">
        <v>190</v>
      </c>
      <c r="D57" s="6" t="s">
        <v>191</v>
      </c>
      <c r="E57" s="6" t="s">
        <v>72</v>
      </c>
      <c r="F57" s="6">
        <v>300</v>
      </c>
      <c r="G57" s="7">
        <v>7048</v>
      </c>
      <c r="H57" s="7">
        <v>6221</v>
      </c>
      <c r="I57" s="7">
        <v>7175</v>
      </c>
      <c r="J57" s="8">
        <v>7229</v>
      </c>
      <c r="K57" s="8">
        <v>6744</v>
      </c>
      <c r="L57" s="8">
        <v>7348</v>
      </c>
      <c r="M57" s="8">
        <v>7434</v>
      </c>
      <c r="N57" s="8">
        <v>7428</v>
      </c>
      <c r="O57" s="8">
        <v>7757</v>
      </c>
      <c r="P57" s="8">
        <v>5387</v>
      </c>
      <c r="Q57" s="8">
        <v>3235</v>
      </c>
      <c r="R57" s="9">
        <f t="shared" si="1"/>
        <v>73006</v>
      </c>
    </row>
    <row r="58" spans="1:18" ht="24.95" customHeight="1">
      <c r="A58" s="6">
        <v>53</v>
      </c>
      <c r="B58" s="6" t="s">
        <v>192</v>
      </c>
      <c r="C58" s="6" t="s">
        <v>193</v>
      </c>
      <c r="D58" s="6" t="s">
        <v>194</v>
      </c>
      <c r="E58" s="6" t="s">
        <v>72</v>
      </c>
      <c r="F58" s="6">
        <v>250</v>
      </c>
      <c r="G58" s="7">
        <v>6427</v>
      </c>
      <c r="H58" s="7">
        <v>5677</v>
      </c>
      <c r="I58" s="7">
        <v>6353</v>
      </c>
      <c r="J58" s="8">
        <v>6163</v>
      </c>
      <c r="K58" s="8">
        <v>5576</v>
      </c>
      <c r="L58" s="8">
        <v>6023</v>
      </c>
      <c r="M58" s="8">
        <v>6029</v>
      </c>
      <c r="N58" s="8">
        <v>6048</v>
      </c>
      <c r="O58" s="8">
        <v>6276</v>
      </c>
      <c r="P58" s="8">
        <v>4326</v>
      </c>
      <c r="Q58" s="8">
        <v>2620</v>
      </c>
      <c r="R58" s="9">
        <f t="shared" si="1"/>
        <v>61518</v>
      </c>
    </row>
    <row r="59" spans="1:18" ht="24.95" customHeight="1">
      <c r="A59" s="6">
        <v>54</v>
      </c>
      <c r="B59" s="6" t="s">
        <v>195</v>
      </c>
      <c r="C59" s="6" t="s">
        <v>196</v>
      </c>
      <c r="D59" s="6" t="s">
        <v>197</v>
      </c>
      <c r="E59" s="6" t="s">
        <v>41</v>
      </c>
      <c r="F59" s="6">
        <v>250</v>
      </c>
      <c r="G59" s="7">
        <v>6861</v>
      </c>
      <c r="H59" s="7">
        <v>5915</v>
      </c>
      <c r="I59" s="7">
        <v>6898</v>
      </c>
      <c r="J59" s="8">
        <v>6005</v>
      </c>
      <c r="K59" s="8">
        <v>5472</v>
      </c>
      <c r="L59" s="8">
        <v>5967</v>
      </c>
      <c r="M59" s="8">
        <v>5990</v>
      </c>
      <c r="N59" s="8">
        <v>6003</v>
      </c>
      <c r="O59" s="8">
        <v>6058</v>
      </c>
      <c r="P59" s="8">
        <v>4215</v>
      </c>
      <c r="Q59" s="8">
        <v>2525</v>
      </c>
      <c r="R59" s="9">
        <f t="shared" si="1"/>
        <v>61909</v>
      </c>
    </row>
    <row r="60" spans="1:18" ht="24.95" customHeight="1">
      <c r="A60" s="6">
        <v>55</v>
      </c>
      <c r="B60" s="6" t="s">
        <v>198</v>
      </c>
      <c r="C60" s="6" t="s">
        <v>199</v>
      </c>
      <c r="D60" s="6" t="s">
        <v>200</v>
      </c>
      <c r="E60" s="6" t="s">
        <v>80</v>
      </c>
      <c r="F60" s="6">
        <v>300</v>
      </c>
      <c r="G60" s="7">
        <v>7237</v>
      </c>
      <c r="H60" s="7">
        <v>6408</v>
      </c>
      <c r="I60" s="7">
        <v>7105</v>
      </c>
      <c r="J60" s="8">
        <v>7170</v>
      </c>
      <c r="K60" s="8">
        <v>6656</v>
      </c>
      <c r="L60" s="8">
        <v>7268</v>
      </c>
      <c r="M60" s="8">
        <v>7160</v>
      </c>
      <c r="N60" s="8">
        <v>7279</v>
      </c>
      <c r="O60" s="8">
        <v>7388</v>
      </c>
      <c r="P60" s="8">
        <v>5183</v>
      </c>
      <c r="Q60" s="8">
        <v>3184</v>
      </c>
      <c r="R60" s="9">
        <f t="shared" si="1"/>
        <v>72038</v>
      </c>
    </row>
    <row r="61" spans="1:18" ht="24.95" customHeight="1">
      <c r="A61" s="6">
        <v>56</v>
      </c>
      <c r="B61" s="6" t="s">
        <v>201</v>
      </c>
      <c r="C61" s="6" t="s">
        <v>202</v>
      </c>
      <c r="D61" s="6" t="s">
        <v>203</v>
      </c>
      <c r="E61" s="6" t="s">
        <v>48</v>
      </c>
      <c r="F61" s="6">
        <v>300</v>
      </c>
      <c r="G61" s="7">
        <v>7211</v>
      </c>
      <c r="H61" s="7">
        <v>6263</v>
      </c>
      <c r="I61" s="7">
        <v>7328</v>
      </c>
      <c r="J61" s="8">
        <v>6736</v>
      </c>
      <c r="K61" s="8">
        <v>6581</v>
      </c>
      <c r="L61" s="8">
        <v>7269</v>
      </c>
      <c r="M61" s="8">
        <v>7348</v>
      </c>
      <c r="N61" s="8">
        <v>7361</v>
      </c>
      <c r="O61" s="8">
        <v>7680</v>
      </c>
      <c r="P61" s="8">
        <v>5345</v>
      </c>
      <c r="Q61" s="8">
        <v>2975</v>
      </c>
      <c r="R61" s="9">
        <f t="shared" si="1"/>
        <v>72097</v>
      </c>
    </row>
    <row r="62" spans="1:18" ht="24.95" customHeight="1">
      <c r="A62" s="6">
        <v>57</v>
      </c>
      <c r="B62" s="6" t="s">
        <v>204</v>
      </c>
      <c r="C62" s="6" t="s">
        <v>205</v>
      </c>
      <c r="D62" s="6" t="s">
        <v>206</v>
      </c>
      <c r="E62" s="6" t="s">
        <v>41</v>
      </c>
      <c r="F62" s="6">
        <v>400</v>
      </c>
      <c r="G62" s="7">
        <v>8369</v>
      </c>
      <c r="H62" s="7">
        <v>7386</v>
      </c>
      <c r="I62" s="7">
        <v>8869</v>
      </c>
      <c r="J62" s="8">
        <v>9408</v>
      </c>
      <c r="K62" s="8">
        <v>8868</v>
      </c>
      <c r="L62" s="8">
        <v>9614</v>
      </c>
      <c r="M62" s="8">
        <v>9557</v>
      </c>
      <c r="N62" s="8">
        <v>9656</v>
      </c>
      <c r="O62" s="8">
        <v>10118</v>
      </c>
      <c r="P62" s="8">
        <v>7052</v>
      </c>
      <c r="Q62" s="8">
        <v>4143</v>
      </c>
      <c r="R62" s="9">
        <f t="shared" si="1"/>
        <v>93040</v>
      </c>
    </row>
    <row r="63" spans="1:18" ht="24.95" customHeight="1">
      <c r="A63" s="6">
        <v>58</v>
      </c>
      <c r="B63" s="6" t="s">
        <v>207</v>
      </c>
      <c r="C63" s="6" t="s">
        <v>208</v>
      </c>
      <c r="D63" s="6" t="s">
        <v>209</v>
      </c>
      <c r="E63" s="6" t="s">
        <v>41</v>
      </c>
      <c r="F63" s="6">
        <v>250</v>
      </c>
      <c r="G63" s="10"/>
      <c r="H63" s="10"/>
      <c r="I63" s="10"/>
      <c r="J63" s="10"/>
      <c r="K63" s="10"/>
      <c r="L63" s="10"/>
      <c r="M63" s="10"/>
      <c r="N63" s="10"/>
      <c r="O63" s="10"/>
      <c r="P63" s="10"/>
      <c r="Q63" s="8">
        <v>112</v>
      </c>
      <c r="R63" s="9">
        <f t="shared" si="1"/>
        <v>112</v>
      </c>
    </row>
    <row r="64" spans="1:18" ht="24.95" customHeight="1">
      <c r="A64" s="6">
        <v>59</v>
      </c>
      <c r="B64" s="6" t="s">
        <v>210</v>
      </c>
      <c r="C64" s="6" t="s">
        <v>211</v>
      </c>
      <c r="D64" s="6" t="s">
        <v>212</v>
      </c>
      <c r="E64" s="6" t="s">
        <v>213</v>
      </c>
      <c r="F64" s="6">
        <v>250</v>
      </c>
      <c r="G64" s="7">
        <v>6033</v>
      </c>
      <c r="H64" s="7">
        <v>5387</v>
      </c>
      <c r="I64" s="7">
        <v>6372</v>
      </c>
      <c r="J64" s="8">
        <v>6124</v>
      </c>
      <c r="K64" s="8">
        <v>5560</v>
      </c>
      <c r="L64" s="8">
        <v>6086</v>
      </c>
      <c r="M64" s="8">
        <v>6005</v>
      </c>
      <c r="N64" s="8">
        <v>6060</v>
      </c>
      <c r="O64" s="8">
        <v>6378</v>
      </c>
      <c r="P64" s="8">
        <v>4428</v>
      </c>
      <c r="Q64" s="8">
        <v>2692</v>
      </c>
      <c r="R64" s="9">
        <f t="shared" si="1"/>
        <v>61125</v>
      </c>
    </row>
    <row r="65" spans="1:20" ht="24.95" customHeight="1">
      <c r="A65" s="6">
        <v>60</v>
      </c>
      <c r="B65" s="6" t="s">
        <v>214</v>
      </c>
      <c r="C65" s="6" t="s">
        <v>215</v>
      </c>
      <c r="D65" s="6" t="s">
        <v>216</v>
      </c>
      <c r="E65" s="6" t="s">
        <v>72</v>
      </c>
      <c r="F65" s="6">
        <v>300</v>
      </c>
      <c r="G65" s="7">
        <v>6490</v>
      </c>
      <c r="H65" s="7">
        <v>5798</v>
      </c>
      <c r="I65" s="7">
        <v>7091</v>
      </c>
      <c r="J65" s="8">
        <v>6840</v>
      </c>
      <c r="K65" s="8">
        <v>6272</v>
      </c>
      <c r="L65" s="8">
        <v>6923</v>
      </c>
      <c r="M65" s="8">
        <v>7159</v>
      </c>
      <c r="N65" s="8">
        <v>7204</v>
      </c>
      <c r="O65" s="8">
        <v>7382</v>
      </c>
      <c r="P65" s="8">
        <v>5137</v>
      </c>
      <c r="Q65" s="8">
        <v>3012</v>
      </c>
      <c r="R65" s="9">
        <f t="shared" si="1"/>
        <v>69308</v>
      </c>
    </row>
    <row r="66" spans="1:20" ht="24.95" customHeight="1">
      <c r="A66" s="6">
        <v>61</v>
      </c>
      <c r="B66" s="6" t="s">
        <v>217</v>
      </c>
      <c r="C66" s="6" t="s">
        <v>218</v>
      </c>
      <c r="D66" s="6" t="s">
        <v>219</v>
      </c>
      <c r="E66" s="6" t="s">
        <v>62</v>
      </c>
      <c r="F66" s="6">
        <v>400</v>
      </c>
      <c r="G66" s="7">
        <v>9472</v>
      </c>
      <c r="H66" s="7">
        <v>8424</v>
      </c>
      <c r="I66" s="7">
        <v>8773</v>
      </c>
      <c r="J66" s="8">
        <v>9270</v>
      </c>
      <c r="K66" s="8">
        <v>8889</v>
      </c>
      <c r="L66" s="8">
        <v>9700</v>
      </c>
      <c r="M66" s="8">
        <v>9729</v>
      </c>
      <c r="N66" s="8">
        <v>9708</v>
      </c>
      <c r="O66" s="8">
        <v>10002</v>
      </c>
      <c r="P66" s="8">
        <v>7066</v>
      </c>
      <c r="Q66" s="8">
        <v>4315</v>
      </c>
      <c r="R66" s="9">
        <f t="shared" si="1"/>
        <v>95348</v>
      </c>
    </row>
    <row r="67" spans="1:20" s="17" customFormat="1" ht="24.95" customHeight="1">
      <c r="A67" s="13">
        <v>62</v>
      </c>
      <c r="B67" s="13" t="s">
        <v>220</v>
      </c>
      <c r="C67" s="13" t="s">
        <v>221</v>
      </c>
      <c r="D67" s="13" t="s">
        <v>222</v>
      </c>
      <c r="E67" s="13" t="s">
        <v>30</v>
      </c>
      <c r="F67" s="13">
        <v>300</v>
      </c>
      <c r="G67" s="14">
        <v>7263</v>
      </c>
      <c r="H67" s="14">
        <v>6400</v>
      </c>
      <c r="I67" s="14">
        <v>7617</v>
      </c>
      <c r="J67" s="15" t="s">
        <v>223</v>
      </c>
      <c r="K67" s="15">
        <v>6144</v>
      </c>
      <c r="L67" s="15">
        <v>7346</v>
      </c>
      <c r="M67" s="15">
        <v>7423</v>
      </c>
      <c r="N67" s="15">
        <v>7442</v>
      </c>
      <c r="O67" s="15">
        <v>7723</v>
      </c>
      <c r="P67" s="15">
        <v>7167</v>
      </c>
      <c r="Q67" s="15">
        <v>3513</v>
      </c>
      <c r="R67" s="16">
        <f t="shared" si="1"/>
        <v>68038</v>
      </c>
      <c r="T67" s="18"/>
    </row>
    <row r="68" spans="1:20" s="17" customFormat="1" ht="24.95" customHeight="1">
      <c r="A68" s="13">
        <v>63</v>
      </c>
      <c r="B68" s="13" t="s">
        <v>224</v>
      </c>
      <c r="C68" s="13" t="s">
        <v>225</v>
      </c>
      <c r="D68" s="13" t="s">
        <v>226</v>
      </c>
      <c r="E68" s="13" t="s">
        <v>227</v>
      </c>
      <c r="F68" s="13">
        <v>200</v>
      </c>
      <c r="G68" s="14">
        <v>4805</v>
      </c>
      <c r="H68" s="14">
        <v>4198</v>
      </c>
      <c r="I68" s="14">
        <v>4978</v>
      </c>
      <c r="J68" s="15">
        <v>3383</v>
      </c>
      <c r="K68" s="15">
        <v>4239</v>
      </c>
      <c r="L68" s="15">
        <v>4522</v>
      </c>
      <c r="M68" s="15">
        <v>4479</v>
      </c>
      <c r="N68" s="15">
        <v>4460</v>
      </c>
      <c r="O68" s="15">
        <v>4733</v>
      </c>
      <c r="P68" s="15">
        <v>3334</v>
      </c>
      <c r="Q68" s="15">
        <v>2070</v>
      </c>
      <c r="R68" s="16">
        <f t="shared" si="1"/>
        <v>45201</v>
      </c>
    </row>
    <row r="69" spans="1:20" s="17" customFormat="1" ht="24.95" customHeight="1">
      <c r="A69" s="13">
        <v>64</v>
      </c>
      <c r="B69" s="13" t="s">
        <v>228</v>
      </c>
      <c r="C69" s="13" t="s">
        <v>229</v>
      </c>
      <c r="D69" s="13" t="s">
        <v>230</v>
      </c>
      <c r="E69" s="13" t="s">
        <v>30</v>
      </c>
      <c r="F69" s="13">
        <v>300</v>
      </c>
      <c r="G69" s="14"/>
      <c r="H69" s="14"/>
      <c r="I69" s="14"/>
      <c r="J69" s="15"/>
      <c r="K69" s="15"/>
      <c r="L69" s="15"/>
      <c r="M69" s="15"/>
      <c r="N69" s="15"/>
      <c r="O69" s="15"/>
      <c r="P69" s="15"/>
      <c r="Q69" s="15">
        <v>375</v>
      </c>
      <c r="R69" s="16">
        <f t="shared" si="1"/>
        <v>375</v>
      </c>
    </row>
    <row r="70" spans="1:20" ht="24.95" customHeight="1">
      <c r="A70" s="6">
        <v>65</v>
      </c>
      <c r="B70" s="6" t="s">
        <v>231</v>
      </c>
      <c r="C70" s="6" t="s">
        <v>232</v>
      </c>
      <c r="D70" s="6" t="s">
        <v>233</v>
      </c>
      <c r="E70" s="6" t="s">
        <v>213</v>
      </c>
      <c r="F70" s="6">
        <v>300</v>
      </c>
      <c r="G70" s="7">
        <v>6878</v>
      </c>
      <c r="H70" s="7">
        <v>6439</v>
      </c>
      <c r="I70" s="7">
        <v>7533</v>
      </c>
      <c r="J70" s="8">
        <v>7242</v>
      </c>
      <c r="K70" s="8">
        <v>6587</v>
      </c>
      <c r="L70" s="8">
        <v>7157</v>
      </c>
      <c r="M70" s="8">
        <v>7229</v>
      </c>
      <c r="N70" s="8">
        <v>7266</v>
      </c>
      <c r="O70" s="8">
        <v>7321</v>
      </c>
      <c r="P70" s="8">
        <v>5184</v>
      </c>
      <c r="Q70" s="8">
        <v>2826</v>
      </c>
      <c r="R70" s="9">
        <f t="shared" ref="R70:R101" si="2">SUM(G70:Q70)</f>
        <v>71662</v>
      </c>
    </row>
    <row r="71" spans="1:20" ht="24.95" customHeight="1">
      <c r="A71" s="6">
        <v>66</v>
      </c>
      <c r="B71" s="6" t="s">
        <v>234</v>
      </c>
      <c r="C71" s="6" t="s">
        <v>235</v>
      </c>
      <c r="D71" s="6" t="s">
        <v>236</v>
      </c>
      <c r="E71" s="6" t="s">
        <v>94</v>
      </c>
      <c r="F71" s="6">
        <v>200</v>
      </c>
      <c r="G71" s="7">
        <v>4552</v>
      </c>
      <c r="H71" s="7">
        <v>3888</v>
      </c>
      <c r="I71" s="7">
        <v>4749</v>
      </c>
      <c r="J71" s="8">
        <v>4577</v>
      </c>
      <c r="K71" s="8">
        <v>4178</v>
      </c>
      <c r="L71" s="8">
        <v>4528</v>
      </c>
      <c r="M71" s="8">
        <v>4551</v>
      </c>
      <c r="N71" s="8">
        <v>4587</v>
      </c>
      <c r="O71" s="8">
        <v>4776</v>
      </c>
      <c r="P71" s="8">
        <v>3303</v>
      </c>
      <c r="Q71" s="8">
        <v>1972</v>
      </c>
      <c r="R71" s="9">
        <f t="shared" si="2"/>
        <v>45661</v>
      </c>
    </row>
    <row r="72" spans="1:20" ht="24.95" customHeight="1">
      <c r="A72" s="6">
        <v>67</v>
      </c>
      <c r="B72" s="6" t="s">
        <v>237</v>
      </c>
      <c r="C72" s="6" t="s">
        <v>238</v>
      </c>
      <c r="D72" s="6" t="s">
        <v>239</v>
      </c>
      <c r="E72" s="6" t="s">
        <v>41</v>
      </c>
      <c r="F72" s="6">
        <v>300</v>
      </c>
      <c r="G72" s="7">
        <v>6400</v>
      </c>
      <c r="H72" s="7">
        <v>6111</v>
      </c>
      <c r="I72" s="7">
        <v>7390</v>
      </c>
      <c r="J72" s="8">
        <v>7312</v>
      </c>
      <c r="K72" s="8">
        <v>6559</v>
      </c>
      <c r="L72" s="8">
        <v>7205</v>
      </c>
      <c r="M72" s="8">
        <v>7382</v>
      </c>
      <c r="N72" s="8">
        <v>7407</v>
      </c>
      <c r="O72" s="8">
        <v>7581</v>
      </c>
      <c r="P72" s="8">
        <v>5369</v>
      </c>
      <c r="Q72" s="8">
        <v>3277</v>
      </c>
      <c r="R72" s="9">
        <f t="shared" si="2"/>
        <v>71993</v>
      </c>
    </row>
    <row r="73" spans="1:20" ht="24.95" customHeight="1">
      <c r="A73" s="6">
        <v>68</v>
      </c>
      <c r="B73" s="6" t="s">
        <v>240</v>
      </c>
      <c r="C73" s="6" t="s">
        <v>241</v>
      </c>
      <c r="D73" s="6" t="s">
        <v>242</v>
      </c>
      <c r="E73" s="6" t="s">
        <v>62</v>
      </c>
      <c r="F73" s="6">
        <v>300</v>
      </c>
      <c r="G73" s="7">
        <v>7271</v>
      </c>
      <c r="H73" s="7">
        <v>6437</v>
      </c>
      <c r="I73" s="7">
        <v>7700</v>
      </c>
      <c r="J73" s="8">
        <v>7003</v>
      </c>
      <c r="K73" s="8">
        <v>6750</v>
      </c>
      <c r="L73" s="8">
        <v>7383</v>
      </c>
      <c r="M73" s="8">
        <v>7463</v>
      </c>
      <c r="N73" s="8">
        <v>7340</v>
      </c>
      <c r="O73" s="8">
        <v>7740</v>
      </c>
      <c r="P73" s="8">
        <v>5379</v>
      </c>
      <c r="Q73" s="8">
        <v>3291</v>
      </c>
      <c r="R73" s="9">
        <f t="shared" si="2"/>
        <v>73757</v>
      </c>
    </row>
    <row r="74" spans="1:20" ht="24.95" customHeight="1">
      <c r="A74" s="6">
        <v>69</v>
      </c>
      <c r="B74" s="6" t="s">
        <v>243</v>
      </c>
      <c r="C74" s="6" t="s">
        <v>244</v>
      </c>
      <c r="D74" s="6" t="s">
        <v>245</v>
      </c>
      <c r="E74" s="6" t="s">
        <v>90</v>
      </c>
      <c r="F74" s="6">
        <v>300</v>
      </c>
      <c r="G74" s="7">
        <v>7195</v>
      </c>
      <c r="H74" s="7">
        <v>6305</v>
      </c>
      <c r="I74" s="7">
        <v>7606</v>
      </c>
      <c r="J74" s="8">
        <v>6785</v>
      </c>
      <c r="K74" s="8">
        <v>6608</v>
      </c>
      <c r="L74" s="8">
        <v>7181</v>
      </c>
      <c r="M74" s="8">
        <v>7338</v>
      </c>
      <c r="N74" s="8">
        <v>7358</v>
      </c>
      <c r="O74" s="8">
        <v>7460</v>
      </c>
      <c r="P74" s="8">
        <v>5275</v>
      </c>
      <c r="Q74" s="8">
        <v>3230</v>
      </c>
      <c r="R74" s="9">
        <f t="shared" si="2"/>
        <v>72341</v>
      </c>
    </row>
    <row r="75" spans="1:20" ht="24.95" customHeight="1">
      <c r="A75" s="6">
        <v>70</v>
      </c>
      <c r="B75" s="6" t="s">
        <v>246</v>
      </c>
      <c r="C75" s="6" t="s">
        <v>247</v>
      </c>
      <c r="D75" s="6" t="s">
        <v>248</v>
      </c>
      <c r="E75" s="6" t="s">
        <v>41</v>
      </c>
      <c r="F75" s="6">
        <v>350</v>
      </c>
      <c r="G75" s="7">
        <v>7473</v>
      </c>
      <c r="H75" s="7">
        <v>6477</v>
      </c>
      <c r="I75" s="7">
        <v>7462</v>
      </c>
      <c r="J75" s="8">
        <v>8592</v>
      </c>
      <c r="K75" s="8">
        <v>7964</v>
      </c>
      <c r="L75" s="8">
        <v>8692</v>
      </c>
      <c r="M75" s="8">
        <v>8659</v>
      </c>
      <c r="N75" s="8">
        <v>8679</v>
      </c>
      <c r="O75" s="8">
        <v>9062</v>
      </c>
      <c r="P75" s="8">
        <v>6289</v>
      </c>
      <c r="Q75" s="8">
        <v>3828</v>
      </c>
      <c r="R75" s="9">
        <f t="shared" si="2"/>
        <v>83177</v>
      </c>
    </row>
    <row r="76" spans="1:20" ht="24.95" customHeight="1">
      <c r="A76" s="6">
        <v>71</v>
      </c>
      <c r="B76" s="6" t="s">
        <v>249</v>
      </c>
      <c r="C76" s="6" t="s">
        <v>250</v>
      </c>
      <c r="D76" s="6" t="s">
        <v>251</v>
      </c>
      <c r="E76" s="6" t="s">
        <v>213</v>
      </c>
      <c r="F76" s="6">
        <v>150</v>
      </c>
      <c r="G76" s="7">
        <v>3502</v>
      </c>
      <c r="H76" s="7">
        <v>3104</v>
      </c>
      <c r="I76" s="7">
        <v>3669</v>
      </c>
      <c r="J76" s="8">
        <v>3590</v>
      </c>
      <c r="K76" s="8">
        <v>3278</v>
      </c>
      <c r="L76" s="8">
        <v>3534</v>
      </c>
      <c r="M76" s="8">
        <v>3559</v>
      </c>
      <c r="N76" s="8">
        <v>3571</v>
      </c>
      <c r="O76" s="8">
        <v>3633</v>
      </c>
      <c r="P76" s="8">
        <v>2544</v>
      </c>
      <c r="Q76" s="8">
        <v>1536</v>
      </c>
      <c r="R76" s="9">
        <f t="shared" si="2"/>
        <v>35520</v>
      </c>
    </row>
    <row r="77" spans="1:20" ht="24.95" customHeight="1">
      <c r="A77" s="6">
        <v>72</v>
      </c>
      <c r="B77" s="6" t="s">
        <v>252</v>
      </c>
      <c r="C77" s="6" t="s">
        <v>253</v>
      </c>
      <c r="D77" s="6" t="s">
        <v>254</v>
      </c>
      <c r="E77" s="6" t="s">
        <v>62</v>
      </c>
      <c r="F77" s="6">
        <v>400</v>
      </c>
      <c r="G77" s="7">
        <v>9694</v>
      </c>
      <c r="H77" s="7">
        <v>8697</v>
      </c>
      <c r="I77" s="7">
        <v>9462</v>
      </c>
      <c r="J77" s="8">
        <v>9343</v>
      </c>
      <c r="K77" s="8">
        <v>9008</v>
      </c>
      <c r="L77" s="8">
        <v>9729</v>
      </c>
      <c r="M77" s="8">
        <v>9948</v>
      </c>
      <c r="N77" s="8">
        <v>9893</v>
      </c>
      <c r="O77" s="8">
        <v>10259</v>
      </c>
      <c r="P77" s="8">
        <v>7133</v>
      </c>
      <c r="Q77" s="8">
        <v>4381</v>
      </c>
      <c r="R77" s="9">
        <f t="shared" si="2"/>
        <v>97547</v>
      </c>
    </row>
    <row r="78" spans="1:20" ht="24.95" customHeight="1">
      <c r="A78" s="6">
        <v>73</v>
      </c>
      <c r="B78" s="6" t="s">
        <v>255</v>
      </c>
      <c r="C78" s="6" t="s">
        <v>256</v>
      </c>
      <c r="D78" s="6" t="s">
        <v>257</v>
      </c>
      <c r="E78" s="6" t="s">
        <v>41</v>
      </c>
      <c r="F78" s="6">
        <v>150</v>
      </c>
      <c r="G78" s="10">
        <v>3332</v>
      </c>
      <c r="H78" s="10">
        <v>2967</v>
      </c>
      <c r="I78" s="10">
        <v>3463</v>
      </c>
      <c r="J78" s="10">
        <v>3385</v>
      </c>
      <c r="K78" s="10">
        <v>3058</v>
      </c>
      <c r="L78" s="10">
        <v>3223</v>
      </c>
      <c r="M78" s="10">
        <v>3131</v>
      </c>
      <c r="N78" s="10">
        <v>2947</v>
      </c>
      <c r="O78" s="10">
        <v>3234</v>
      </c>
      <c r="P78" s="10">
        <v>2999</v>
      </c>
      <c r="Q78" s="8">
        <v>1479</v>
      </c>
      <c r="R78" s="9">
        <f t="shared" si="2"/>
        <v>33218</v>
      </c>
    </row>
    <row r="79" spans="1:20" ht="24.95" customHeight="1">
      <c r="A79" s="6">
        <v>74</v>
      </c>
      <c r="B79" s="6" t="s">
        <v>258</v>
      </c>
      <c r="C79" s="6" t="s">
        <v>259</v>
      </c>
      <c r="D79" s="6" t="s">
        <v>260</v>
      </c>
      <c r="E79" s="6" t="s">
        <v>30</v>
      </c>
      <c r="F79" s="6">
        <v>200</v>
      </c>
      <c r="G79" s="7">
        <v>4807</v>
      </c>
      <c r="H79" s="7">
        <v>4173</v>
      </c>
      <c r="I79" s="7">
        <v>4658</v>
      </c>
      <c r="J79" s="8">
        <v>4789</v>
      </c>
      <c r="K79" s="8">
        <v>4441</v>
      </c>
      <c r="L79" s="8">
        <v>4797</v>
      </c>
      <c r="M79" s="8">
        <v>4775</v>
      </c>
      <c r="N79" s="8">
        <v>4787</v>
      </c>
      <c r="O79" s="8">
        <v>4967</v>
      </c>
      <c r="P79" s="8">
        <v>3421</v>
      </c>
      <c r="Q79" s="8">
        <v>2079</v>
      </c>
      <c r="R79" s="9">
        <f t="shared" si="2"/>
        <v>47694</v>
      </c>
    </row>
    <row r="80" spans="1:20" ht="24.95" customHeight="1">
      <c r="A80" s="6">
        <v>75</v>
      </c>
      <c r="B80" s="6" t="s">
        <v>261</v>
      </c>
      <c r="C80" s="6" t="s">
        <v>262</v>
      </c>
      <c r="D80" s="6" t="s">
        <v>263</v>
      </c>
      <c r="E80" s="6" t="s">
        <v>26</v>
      </c>
      <c r="F80" s="6">
        <v>200</v>
      </c>
      <c r="G80" s="7">
        <v>4856</v>
      </c>
      <c r="H80" s="7">
        <v>4301</v>
      </c>
      <c r="I80" s="7">
        <v>5051</v>
      </c>
      <c r="J80" s="8">
        <v>4008</v>
      </c>
      <c r="K80" s="8">
        <v>4334</v>
      </c>
      <c r="L80" s="8">
        <v>4820</v>
      </c>
      <c r="M80" s="8">
        <v>4809</v>
      </c>
      <c r="N80" s="8">
        <v>4894</v>
      </c>
      <c r="O80" s="8">
        <v>5006</v>
      </c>
      <c r="P80" s="8">
        <v>3543</v>
      </c>
      <c r="Q80" s="8">
        <v>1937</v>
      </c>
      <c r="R80" s="9">
        <f t="shared" si="2"/>
        <v>47559</v>
      </c>
    </row>
    <row r="81" spans="1:18" ht="24.95" customHeight="1">
      <c r="A81" s="6">
        <v>76</v>
      </c>
      <c r="B81" s="6" t="s">
        <v>264</v>
      </c>
      <c r="C81" s="6" t="s">
        <v>265</v>
      </c>
      <c r="D81" s="6" t="s">
        <v>266</v>
      </c>
      <c r="E81" s="6" t="s">
        <v>267</v>
      </c>
      <c r="F81" s="6">
        <v>400</v>
      </c>
      <c r="G81" s="7">
        <v>8494</v>
      </c>
      <c r="H81" s="7">
        <v>7550</v>
      </c>
      <c r="I81" s="7">
        <v>8946</v>
      </c>
      <c r="J81" s="8">
        <v>8870</v>
      </c>
      <c r="K81" s="8">
        <v>8642</v>
      </c>
      <c r="L81" s="8">
        <v>9465</v>
      </c>
      <c r="M81" s="8">
        <v>9231</v>
      </c>
      <c r="N81" s="8">
        <v>9812</v>
      </c>
      <c r="O81" s="8">
        <v>10119</v>
      </c>
      <c r="P81" s="8">
        <v>7029</v>
      </c>
      <c r="Q81" s="8">
        <v>4300</v>
      </c>
      <c r="R81" s="9">
        <f t="shared" si="2"/>
        <v>92458</v>
      </c>
    </row>
    <row r="82" spans="1:18" ht="24.95" customHeight="1">
      <c r="A82" s="6">
        <v>77</v>
      </c>
      <c r="B82" s="6" t="s">
        <v>268</v>
      </c>
      <c r="C82" s="6" t="s">
        <v>269</v>
      </c>
      <c r="D82" s="6" t="s">
        <v>270</v>
      </c>
      <c r="E82" s="6" t="s">
        <v>62</v>
      </c>
      <c r="F82" s="6">
        <v>400</v>
      </c>
      <c r="G82" s="7">
        <v>8830</v>
      </c>
      <c r="H82" s="7">
        <v>8553</v>
      </c>
      <c r="I82" s="7">
        <v>10366</v>
      </c>
      <c r="J82" s="8">
        <v>8578</v>
      </c>
      <c r="K82" s="8">
        <v>9081</v>
      </c>
      <c r="L82" s="8">
        <v>9857</v>
      </c>
      <c r="M82" s="8">
        <v>9863</v>
      </c>
      <c r="N82" s="8">
        <v>9865</v>
      </c>
      <c r="O82" s="8">
        <v>10358</v>
      </c>
      <c r="P82" s="8">
        <v>7142</v>
      </c>
      <c r="Q82" s="8">
        <v>4147</v>
      </c>
      <c r="R82" s="9">
        <f t="shared" si="2"/>
        <v>96640</v>
      </c>
    </row>
    <row r="83" spans="1:18" ht="24.95" customHeight="1">
      <c r="A83" s="6">
        <v>78</v>
      </c>
      <c r="B83" s="6" t="s">
        <v>271</v>
      </c>
      <c r="C83" s="6" t="s">
        <v>272</v>
      </c>
      <c r="D83" s="6" t="s">
        <v>273</v>
      </c>
      <c r="E83" s="6" t="s">
        <v>41</v>
      </c>
      <c r="F83" s="6">
        <v>350</v>
      </c>
      <c r="G83" s="7">
        <v>8399</v>
      </c>
      <c r="H83" s="7">
        <v>7451</v>
      </c>
      <c r="I83" s="7">
        <v>8500</v>
      </c>
      <c r="J83" s="8">
        <v>8122</v>
      </c>
      <c r="K83" s="8">
        <v>7578</v>
      </c>
      <c r="L83" s="8">
        <v>8432</v>
      </c>
      <c r="M83" s="8">
        <v>8550</v>
      </c>
      <c r="N83" s="8">
        <v>8443</v>
      </c>
      <c r="O83" s="8">
        <v>8987</v>
      </c>
      <c r="P83" s="8">
        <v>6202</v>
      </c>
      <c r="Q83" s="8">
        <v>3714</v>
      </c>
      <c r="R83" s="9">
        <f t="shared" si="2"/>
        <v>84378</v>
      </c>
    </row>
    <row r="84" spans="1:18" ht="24.95" customHeight="1">
      <c r="A84" s="6">
        <v>79</v>
      </c>
      <c r="B84" s="6" t="s">
        <v>274</v>
      </c>
      <c r="C84" s="6" t="s">
        <v>275</v>
      </c>
      <c r="D84" s="6" t="s">
        <v>276</v>
      </c>
      <c r="E84" s="6" t="s">
        <v>62</v>
      </c>
      <c r="F84" s="6">
        <v>300</v>
      </c>
      <c r="G84" s="7">
        <v>6907</v>
      </c>
      <c r="H84" s="7">
        <v>6216</v>
      </c>
      <c r="I84" s="7">
        <v>7350</v>
      </c>
      <c r="J84" s="8" t="s">
        <v>223</v>
      </c>
      <c r="K84" s="8">
        <v>5633</v>
      </c>
      <c r="L84" s="8">
        <v>7305</v>
      </c>
      <c r="M84" s="8">
        <v>7306</v>
      </c>
      <c r="N84" s="8">
        <v>7321</v>
      </c>
      <c r="O84" s="8">
        <v>7671</v>
      </c>
      <c r="P84" s="8">
        <v>7067</v>
      </c>
      <c r="Q84" s="8">
        <v>3492</v>
      </c>
      <c r="R84" s="9">
        <f t="shared" si="2"/>
        <v>66268</v>
      </c>
    </row>
    <row r="85" spans="1:18" ht="24.95" customHeight="1">
      <c r="A85" s="6">
        <v>80</v>
      </c>
      <c r="B85" s="6" t="s">
        <v>277</v>
      </c>
      <c r="C85" s="6" t="s">
        <v>278</v>
      </c>
      <c r="D85" s="6" t="s">
        <v>279</v>
      </c>
      <c r="E85" s="6" t="s">
        <v>139</v>
      </c>
      <c r="F85" s="6">
        <v>300</v>
      </c>
      <c r="G85" s="7">
        <v>6880</v>
      </c>
      <c r="H85" s="7">
        <v>6079</v>
      </c>
      <c r="I85" s="7">
        <v>7512</v>
      </c>
      <c r="J85" s="8">
        <v>6606</v>
      </c>
      <c r="K85" s="8">
        <v>6571</v>
      </c>
      <c r="L85" s="8">
        <v>7177</v>
      </c>
      <c r="M85" s="8">
        <v>7185</v>
      </c>
      <c r="N85" s="8">
        <v>7191</v>
      </c>
      <c r="O85" s="8">
        <v>7515</v>
      </c>
      <c r="P85" s="8">
        <v>5202</v>
      </c>
      <c r="Q85" s="8">
        <v>3170</v>
      </c>
      <c r="R85" s="9">
        <f t="shared" si="2"/>
        <v>71088</v>
      </c>
    </row>
    <row r="86" spans="1:18" ht="24.95" customHeight="1">
      <c r="A86" s="6">
        <v>81</v>
      </c>
      <c r="B86" s="6" t="s">
        <v>280</v>
      </c>
      <c r="C86" s="6" t="s">
        <v>281</v>
      </c>
      <c r="D86" s="6" t="s">
        <v>282</v>
      </c>
      <c r="E86" s="6" t="s">
        <v>90</v>
      </c>
      <c r="F86" s="6">
        <v>250</v>
      </c>
      <c r="G86" s="7">
        <v>5915</v>
      </c>
      <c r="H86" s="7">
        <v>5103</v>
      </c>
      <c r="I86" s="7">
        <v>6112</v>
      </c>
      <c r="J86" s="8">
        <v>5357</v>
      </c>
      <c r="K86" s="8">
        <v>5196</v>
      </c>
      <c r="L86" s="8">
        <v>5717</v>
      </c>
      <c r="M86" s="8">
        <v>5812</v>
      </c>
      <c r="N86" s="8">
        <v>6040</v>
      </c>
      <c r="O86" s="8">
        <v>6247</v>
      </c>
      <c r="P86" s="8">
        <v>4321</v>
      </c>
      <c r="Q86" s="8">
        <v>2615</v>
      </c>
      <c r="R86" s="9">
        <f t="shared" si="2"/>
        <v>58435</v>
      </c>
    </row>
    <row r="87" spans="1:18" ht="24.95" customHeight="1">
      <c r="A87" s="6">
        <v>82</v>
      </c>
      <c r="B87" s="6" t="s">
        <v>283</v>
      </c>
      <c r="C87" s="6" t="s">
        <v>94</v>
      </c>
      <c r="D87" s="6" t="s">
        <v>284</v>
      </c>
      <c r="E87" s="6" t="s">
        <v>94</v>
      </c>
      <c r="F87" s="6">
        <v>300</v>
      </c>
      <c r="G87" s="7">
        <v>6979</v>
      </c>
      <c r="H87" s="7">
        <v>6018</v>
      </c>
      <c r="I87" s="7">
        <v>7604</v>
      </c>
      <c r="J87" s="8" t="s">
        <v>285</v>
      </c>
      <c r="K87" s="8">
        <v>3304</v>
      </c>
      <c r="L87" s="8">
        <v>4158</v>
      </c>
      <c r="M87" s="8">
        <v>4582</v>
      </c>
      <c r="N87" s="8">
        <v>5001</v>
      </c>
      <c r="O87" s="8">
        <v>5528</v>
      </c>
      <c r="P87" s="8">
        <v>5320</v>
      </c>
      <c r="Q87" s="8">
        <v>2737</v>
      </c>
      <c r="R87" s="9">
        <f t="shared" si="2"/>
        <v>51231</v>
      </c>
    </row>
    <row r="88" spans="1:18" ht="24.95" customHeight="1">
      <c r="A88" s="6">
        <v>83</v>
      </c>
      <c r="B88" s="6" t="s">
        <v>286</v>
      </c>
      <c r="C88" s="6" t="s">
        <v>287</v>
      </c>
      <c r="D88" s="6" t="s">
        <v>288</v>
      </c>
      <c r="E88" s="6" t="s">
        <v>34</v>
      </c>
      <c r="F88" s="6">
        <v>250</v>
      </c>
      <c r="G88" s="7">
        <v>6298</v>
      </c>
      <c r="H88" s="7">
        <v>5404</v>
      </c>
      <c r="I88" s="7">
        <v>6548</v>
      </c>
      <c r="J88" s="8">
        <v>5887</v>
      </c>
      <c r="K88" s="8">
        <v>5158</v>
      </c>
      <c r="L88" s="8">
        <v>5614</v>
      </c>
      <c r="M88" s="8">
        <v>5687</v>
      </c>
      <c r="N88" s="8">
        <v>5629</v>
      </c>
      <c r="O88" s="8">
        <v>5847</v>
      </c>
      <c r="P88" s="8">
        <v>4093</v>
      </c>
      <c r="Q88" s="8">
        <v>2272</v>
      </c>
      <c r="R88" s="9">
        <f t="shared" si="2"/>
        <v>58437</v>
      </c>
    </row>
    <row r="89" spans="1:18" ht="24.95" customHeight="1">
      <c r="A89" s="6">
        <v>84</v>
      </c>
      <c r="B89" s="6" t="s">
        <v>289</v>
      </c>
      <c r="C89" s="6" t="s">
        <v>290</v>
      </c>
      <c r="D89" s="6" t="s">
        <v>291</v>
      </c>
      <c r="E89" s="6" t="s">
        <v>26</v>
      </c>
      <c r="F89" s="6">
        <v>300</v>
      </c>
      <c r="G89" s="7">
        <v>7139</v>
      </c>
      <c r="H89" s="7">
        <v>6237</v>
      </c>
      <c r="I89" s="7">
        <v>7181</v>
      </c>
      <c r="J89" s="8">
        <v>7084</v>
      </c>
      <c r="K89" s="8">
        <v>6429</v>
      </c>
      <c r="L89" s="8">
        <v>7028</v>
      </c>
      <c r="M89" s="8">
        <v>7202</v>
      </c>
      <c r="N89" s="8">
        <v>7410</v>
      </c>
      <c r="O89" s="8">
        <v>7540</v>
      </c>
      <c r="P89" s="8">
        <v>4824</v>
      </c>
      <c r="Q89" s="8">
        <v>3112</v>
      </c>
      <c r="R89" s="9">
        <f t="shared" si="2"/>
        <v>71186</v>
      </c>
    </row>
    <row r="90" spans="1:18" ht="24.95" customHeight="1">
      <c r="A90" s="6">
        <v>85</v>
      </c>
      <c r="B90" s="6" t="s">
        <v>292</v>
      </c>
      <c r="C90" s="6" t="s">
        <v>293</v>
      </c>
      <c r="D90" s="6" t="s">
        <v>294</v>
      </c>
      <c r="E90" s="6" t="s">
        <v>90</v>
      </c>
      <c r="F90" s="6">
        <v>250</v>
      </c>
      <c r="G90" s="7">
        <v>6108</v>
      </c>
      <c r="H90" s="7">
        <v>5242</v>
      </c>
      <c r="I90" s="7">
        <v>6452</v>
      </c>
      <c r="J90" s="8">
        <v>6103</v>
      </c>
      <c r="K90" s="8">
        <v>5451</v>
      </c>
      <c r="L90" s="8">
        <v>5928</v>
      </c>
      <c r="M90" s="8">
        <v>5996</v>
      </c>
      <c r="N90" s="8">
        <v>6042</v>
      </c>
      <c r="O90" s="8">
        <v>6368</v>
      </c>
      <c r="P90" s="8">
        <v>4283</v>
      </c>
      <c r="Q90" s="8">
        <v>2461</v>
      </c>
      <c r="R90" s="9">
        <f t="shared" si="2"/>
        <v>60434</v>
      </c>
    </row>
    <row r="91" spans="1:18" ht="24.95" customHeight="1">
      <c r="A91" s="6">
        <v>86</v>
      </c>
      <c r="B91" s="6" t="s">
        <v>295</v>
      </c>
      <c r="C91" s="6" t="s">
        <v>296</v>
      </c>
      <c r="D91" s="6" t="s">
        <v>297</v>
      </c>
      <c r="E91" s="6" t="s">
        <v>80</v>
      </c>
      <c r="F91" s="6">
        <v>350</v>
      </c>
      <c r="G91" s="7">
        <v>7299</v>
      </c>
      <c r="H91" s="7">
        <v>6392</v>
      </c>
      <c r="I91" s="7">
        <v>7521</v>
      </c>
      <c r="J91" s="8">
        <v>6948</v>
      </c>
      <c r="K91" s="8">
        <v>7505</v>
      </c>
      <c r="L91" s="8">
        <v>8662</v>
      </c>
      <c r="M91" s="8">
        <v>8564</v>
      </c>
      <c r="N91" s="8">
        <v>8550</v>
      </c>
      <c r="O91" s="8">
        <v>8864</v>
      </c>
      <c r="P91" s="8">
        <v>6184</v>
      </c>
      <c r="Q91" s="8">
        <v>3245</v>
      </c>
      <c r="R91" s="9">
        <f t="shared" si="2"/>
        <v>79734</v>
      </c>
    </row>
    <row r="92" spans="1:18" ht="24.95" customHeight="1">
      <c r="A92" s="6">
        <v>87</v>
      </c>
      <c r="B92" s="6" t="s">
        <v>298</v>
      </c>
      <c r="C92" s="6" t="s">
        <v>299</v>
      </c>
      <c r="D92" s="6" t="s">
        <v>300</v>
      </c>
      <c r="E92" s="6" t="s">
        <v>62</v>
      </c>
      <c r="F92" s="6">
        <v>250</v>
      </c>
      <c r="G92" s="7">
        <v>4751</v>
      </c>
      <c r="H92" s="7">
        <v>4259</v>
      </c>
      <c r="I92" s="7">
        <v>5093</v>
      </c>
      <c r="J92" s="8">
        <v>5999</v>
      </c>
      <c r="K92" s="8">
        <v>5576</v>
      </c>
      <c r="L92" s="8">
        <v>6154</v>
      </c>
      <c r="M92" s="8">
        <v>6039</v>
      </c>
      <c r="N92" s="8">
        <v>6074</v>
      </c>
      <c r="O92" s="8">
        <v>6372</v>
      </c>
      <c r="P92" s="8">
        <v>4398</v>
      </c>
      <c r="Q92" s="8">
        <v>2690</v>
      </c>
      <c r="R92" s="9">
        <f t="shared" si="2"/>
        <v>57405</v>
      </c>
    </row>
    <row r="93" spans="1:18" ht="24.95" customHeight="1">
      <c r="A93" s="6">
        <v>88</v>
      </c>
      <c r="B93" s="6" t="s">
        <v>301</v>
      </c>
      <c r="C93" s="6" t="s">
        <v>302</v>
      </c>
      <c r="D93" s="6" t="s">
        <v>303</v>
      </c>
      <c r="E93" s="6" t="s">
        <v>34</v>
      </c>
      <c r="F93" s="6">
        <v>400</v>
      </c>
      <c r="G93" s="10">
        <v>8710</v>
      </c>
      <c r="H93" s="10">
        <v>6682</v>
      </c>
      <c r="I93" s="10">
        <v>9312</v>
      </c>
      <c r="J93" s="10">
        <v>8776</v>
      </c>
      <c r="K93" s="10">
        <v>8032</v>
      </c>
      <c r="L93" s="10">
        <v>9058</v>
      </c>
      <c r="M93" s="10">
        <v>9093</v>
      </c>
      <c r="N93" s="10">
        <v>8782</v>
      </c>
      <c r="O93" s="10">
        <v>9440</v>
      </c>
      <c r="P93" s="10">
        <v>8633</v>
      </c>
      <c r="Q93" s="8">
        <v>4155</v>
      </c>
      <c r="R93" s="9">
        <f t="shared" si="2"/>
        <v>90673</v>
      </c>
    </row>
    <row r="94" spans="1:18" ht="24.95" customHeight="1">
      <c r="A94" s="6">
        <v>89</v>
      </c>
      <c r="B94" s="6" t="s">
        <v>304</v>
      </c>
      <c r="C94" s="6" t="s">
        <v>305</v>
      </c>
      <c r="D94" s="6" t="s">
        <v>306</v>
      </c>
      <c r="E94" s="6" t="s">
        <v>22</v>
      </c>
      <c r="F94" s="11">
        <v>300</v>
      </c>
      <c r="G94" s="7">
        <v>7280</v>
      </c>
      <c r="H94" s="7">
        <v>6472</v>
      </c>
      <c r="I94" s="7">
        <v>7703</v>
      </c>
      <c r="J94" s="8">
        <v>7414</v>
      </c>
      <c r="K94" s="8">
        <v>6768</v>
      </c>
      <c r="L94" s="8">
        <v>7388</v>
      </c>
      <c r="M94" s="8">
        <v>7337</v>
      </c>
      <c r="N94" s="8">
        <v>7384</v>
      </c>
      <c r="O94" s="8">
        <v>7680</v>
      </c>
      <c r="P94" s="8">
        <v>5326</v>
      </c>
      <c r="Q94" s="8">
        <v>3503</v>
      </c>
      <c r="R94" s="9">
        <f t="shared" si="2"/>
        <v>74255</v>
      </c>
    </row>
    <row r="95" spans="1:18" ht="24.95" customHeight="1">
      <c r="A95" s="6">
        <v>90</v>
      </c>
      <c r="B95" s="6" t="s">
        <v>307</v>
      </c>
      <c r="C95" s="6" t="s">
        <v>308</v>
      </c>
      <c r="D95" s="6" t="s">
        <v>309</v>
      </c>
      <c r="E95" s="6" t="s">
        <v>80</v>
      </c>
      <c r="F95" s="6">
        <v>300</v>
      </c>
      <c r="G95" s="7">
        <v>7386</v>
      </c>
      <c r="H95" s="7">
        <v>6501</v>
      </c>
      <c r="I95" s="7">
        <v>6776</v>
      </c>
      <c r="J95" s="8">
        <v>7325</v>
      </c>
      <c r="K95" s="8">
        <v>6679</v>
      </c>
      <c r="L95" s="8">
        <v>7234</v>
      </c>
      <c r="M95" s="8">
        <v>7374</v>
      </c>
      <c r="N95" s="8">
        <v>7345</v>
      </c>
      <c r="O95" s="8">
        <v>7620</v>
      </c>
      <c r="P95" s="8">
        <v>5236</v>
      </c>
      <c r="Q95" s="8">
        <v>3144</v>
      </c>
      <c r="R95" s="9">
        <f t="shared" si="2"/>
        <v>72620</v>
      </c>
    </row>
    <row r="96" spans="1:18" ht="24.95" customHeight="1">
      <c r="A96" s="6">
        <v>91</v>
      </c>
      <c r="B96" s="6" t="s">
        <v>310</v>
      </c>
      <c r="C96" s="6" t="s">
        <v>311</v>
      </c>
      <c r="D96" s="6" t="s">
        <v>312</v>
      </c>
      <c r="E96" s="6" t="s">
        <v>62</v>
      </c>
      <c r="F96" s="6">
        <v>200</v>
      </c>
      <c r="G96" s="7">
        <v>4788</v>
      </c>
      <c r="H96" s="7">
        <v>4158</v>
      </c>
      <c r="I96" s="7">
        <v>5094</v>
      </c>
      <c r="J96" s="8">
        <v>3748</v>
      </c>
      <c r="K96" s="8">
        <v>4436</v>
      </c>
      <c r="L96" s="8">
        <v>4894</v>
      </c>
      <c r="M96" s="8">
        <v>4834</v>
      </c>
      <c r="N96" s="8">
        <v>4897</v>
      </c>
      <c r="O96" s="8">
        <v>5052</v>
      </c>
      <c r="P96" s="8">
        <v>3560</v>
      </c>
      <c r="Q96" s="8">
        <v>1978</v>
      </c>
      <c r="R96" s="9">
        <f t="shared" si="2"/>
        <v>47439</v>
      </c>
    </row>
    <row r="97" spans="1:18" ht="24.95" customHeight="1">
      <c r="A97" s="6">
        <v>92</v>
      </c>
      <c r="B97" s="6" t="s">
        <v>313</v>
      </c>
      <c r="C97" s="6" t="s">
        <v>314</v>
      </c>
      <c r="D97" s="6" t="s">
        <v>315</v>
      </c>
      <c r="E97" s="6" t="s">
        <v>41</v>
      </c>
      <c r="F97" s="6">
        <v>300</v>
      </c>
      <c r="G97" s="7">
        <v>5823</v>
      </c>
      <c r="H97" s="7">
        <v>5400</v>
      </c>
      <c r="I97" s="7">
        <v>6170</v>
      </c>
      <c r="J97" s="8">
        <v>7324</v>
      </c>
      <c r="K97" s="8">
        <v>6761</v>
      </c>
      <c r="L97" s="8">
        <v>7341</v>
      </c>
      <c r="M97" s="8">
        <v>7335</v>
      </c>
      <c r="N97" s="8">
        <v>7347</v>
      </c>
      <c r="O97" s="8">
        <v>7702</v>
      </c>
      <c r="P97" s="8">
        <v>5351</v>
      </c>
      <c r="Q97" s="12">
        <v>3277</v>
      </c>
      <c r="R97" s="9">
        <f t="shared" si="2"/>
        <v>69831</v>
      </c>
    </row>
    <row r="98" spans="1:18" ht="24.95" customHeight="1">
      <c r="A98" s="6">
        <v>93</v>
      </c>
      <c r="B98" s="6" t="s">
        <v>316</v>
      </c>
      <c r="C98" s="6" t="s">
        <v>317</v>
      </c>
      <c r="D98" s="6" t="s">
        <v>318</v>
      </c>
      <c r="E98" s="6" t="s">
        <v>48</v>
      </c>
      <c r="F98" s="6">
        <v>350</v>
      </c>
      <c r="G98" s="7">
        <v>8544</v>
      </c>
      <c r="H98" s="7">
        <v>7450</v>
      </c>
      <c r="I98" s="7">
        <v>8912</v>
      </c>
      <c r="J98" s="8">
        <v>8158</v>
      </c>
      <c r="K98" s="8">
        <v>7766</v>
      </c>
      <c r="L98" s="8">
        <v>8506</v>
      </c>
      <c r="M98" s="8">
        <v>8367</v>
      </c>
      <c r="N98" s="8">
        <v>8503</v>
      </c>
      <c r="O98" s="8">
        <v>8877</v>
      </c>
      <c r="P98" s="8">
        <v>6208</v>
      </c>
      <c r="Q98" s="8">
        <v>3678</v>
      </c>
      <c r="R98" s="9">
        <f t="shared" si="2"/>
        <v>84969</v>
      </c>
    </row>
    <row r="99" spans="1:18" ht="24.95" customHeight="1">
      <c r="A99" s="6">
        <v>94</v>
      </c>
      <c r="B99" s="6" t="s">
        <v>319</v>
      </c>
      <c r="C99" s="6" t="s">
        <v>320</v>
      </c>
      <c r="D99" s="6" t="s">
        <v>321</v>
      </c>
      <c r="E99" s="6" t="s">
        <v>34</v>
      </c>
      <c r="F99" s="6">
        <v>350</v>
      </c>
      <c r="G99" s="7">
        <v>8332</v>
      </c>
      <c r="H99" s="7">
        <v>7454</v>
      </c>
      <c r="I99" s="7">
        <v>8796</v>
      </c>
      <c r="J99" s="8">
        <v>8297</v>
      </c>
      <c r="K99" s="8">
        <v>7655</v>
      </c>
      <c r="L99" s="8">
        <v>8345</v>
      </c>
      <c r="M99" s="8">
        <v>8250</v>
      </c>
      <c r="N99" s="8">
        <v>8248</v>
      </c>
      <c r="O99" s="8">
        <v>8571</v>
      </c>
      <c r="P99" s="8">
        <v>5940</v>
      </c>
      <c r="Q99" s="8">
        <v>3520</v>
      </c>
      <c r="R99" s="9">
        <f t="shared" si="2"/>
        <v>83408</v>
      </c>
    </row>
    <row r="100" spans="1:18" ht="24.95" customHeight="1">
      <c r="A100" s="6">
        <v>95</v>
      </c>
      <c r="B100" s="6" t="s">
        <v>322</v>
      </c>
      <c r="C100" s="6" t="s">
        <v>323</v>
      </c>
      <c r="D100" s="6" t="s">
        <v>324</v>
      </c>
      <c r="E100" s="6" t="s">
        <v>90</v>
      </c>
      <c r="F100" s="6">
        <v>200</v>
      </c>
      <c r="G100" s="7">
        <v>4795</v>
      </c>
      <c r="H100" s="7">
        <v>4152</v>
      </c>
      <c r="I100" s="7">
        <v>4839</v>
      </c>
      <c r="J100" s="8">
        <v>4654</v>
      </c>
      <c r="K100" s="8">
        <v>4497</v>
      </c>
      <c r="L100" s="8">
        <v>4709</v>
      </c>
      <c r="M100" s="8">
        <v>4406</v>
      </c>
      <c r="N100" s="8">
        <v>4851</v>
      </c>
      <c r="O100" s="8">
        <v>5029</v>
      </c>
      <c r="P100" s="8">
        <v>3471</v>
      </c>
      <c r="Q100" s="8">
        <v>2080</v>
      </c>
      <c r="R100" s="9">
        <f t="shared" si="2"/>
        <v>47483</v>
      </c>
    </row>
    <row r="101" spans="1:18" ht="24.95" customHeight="1">
      <c r="A101" s="6">
        <v>96</v>
      </c>
      <c r="B101" s="6" t="s">
        <v>325</v>
      </c>
      <c r="C101" s="6" t="s">
        <v>326</v>
      </c>
      <c r="D101" s="6" t="s">
        <v>327</v>
      </c>
      <c r="E101" s="6" t="s">
        <v>62</v>
      </c>
      <c r="F101" s="6">
        <v>250</v>
      </c>
      <c r="G101" s="7">
        <v>6142</v>
      </c>
      <c r="H101" s="7">
        <v>5448</v>
      </c>
      <c r="I101" s="7">
        <v>5980</v>
      </c>
      <c r="J101" s="8">
        <v>6175</v>
      </c>
      <c r="K101" s="8">
        <v>5675</v>
      </c>
      <c r="L101" s="8">
        <v>6180</v>
      </c>
      <c r="M101" s="8">
        <v>6173</v>
      </c>
      <c r="N101" s="8">
        <v>6170</v>
      </c>
      <c r="O101" s="8">
        <v>6461</v>
      </c>
      <c r="P101" s="8">
        <v>4486</v>
      </c>
      <c r="Q101" s="8">
        <v>2727</v>
      </c>
      <c r="R101" s="9">
        <f t="shared" si="2"/>
        <v>61617</v>
      </c>
    </row>
    <row r="102" spans="1:18" ht="24.95" customHeight="1">
      <c r="A102" s="6">
        <v>97</v>
      </c>
      <c r="B102" s="6" t="s">
        <v>328</v>
      </c>
      <c r="C102" s="6" t="s">
        <v>329</v>
      </c>
      <c r="D102" s="6" t="s">
        <v>330</v>
      </c>
      <c r="E102" s="6" t="s">
        <v>22</v>
      </c>
      <c r="F102" s="11">
        <v>350</v>
      </c>
      <c r="G102" s="7">
        <v>7361</v>
      </c>
      <c r="H102" s="7">
        <v>6501</v>
      </c>
      <c r="I102" s="7">
        <v>7721</v>
      </c>
      <c r="J102" s="8">
        <v>8255</v>
      </c>
      <c r="K102" s="8">
        <v>7821</v>
      </c>
      <c r="L102" s="8">
        <v>8577</v>
      </c>
      <c r="M102" s="8">
        <v>8560</v>
      </c>
      <c r="N102" s="8">
        <v>8535</v>
      </c>
      <c r="O102" s="8">
        <v>8895</v>
      </c>
      <c r="P102" s="8">
        <v>6199</v>
      </c>
      <c r="Q102" s="8">
        <v>3887</v>
      </c>
      <c r="R102" s="9">
        <f t="shared" ref="R102:R122" si="3">SUM(G102:Q102)</f>
        <v>82312</v>
      </c>
    </row>
    <row r="103" spans="1:18" ht="24.95" customHeight="1">
      <c r="A103" s="6">
        <v>98</v>
      </c>
      <c r="B103" s="6" t="s">
        <v>331</v>
      </c>
      <c r="C103" s="6" t="s">
        <v>332</v>
      </c>
      <c r="D103" s="6" t="s">
        <v>333</v>
      </c>
      <c r="E103" s="6" t="s">
        <v>52</v>
      </c>
      <c r="F103" s="6">
        <v>200</v>
      </c>
      <c r="G103" s="7">
        <v>4788</v>
      </c>
      <c r="H103" s="7">
        <v>4199</v>
      </c>
      <c r="I103" s="7">
        <v>4943</v>
      </c>
      <c r="J103" s="8">
        <v>4318</v>
      </c>
      <c r="K103" s="8">
        <v>4301</v>
      </c>
      <c r="L103" s="8">
        <v>4830</v>
      </c>
      <c r="M103" s="8">
        <v>4809</v>
      </c>
      <c r="N103" s="8">
        <v>4819</v>
      </c>
      <c r="O103" s="8">
        <v>5084</v>
      </c>
      <c r="P103" s="8">
        <v>3548</v>
      </c>
      <c r="Q103" s="8">
        <v>2152</v>
      </c>
      <c r="R103" s="9">
        <f t="shared" si="3"/>
        <v>47791</v>
      </c>
    </row>
    <row r="104" spans="1:18" ht="24.95" customHeight="1">
      <c r="A104" s="6">
        <v>99</v>
      </c>
      <c r="B104" s="6" t="s">
        <v>334</v>
      </c>
      <c r="C104" s="6" t="s">
        <v>335</v>
      </c>
      <c r="D104" s="6" t="s">
        <v>336</v>
      </c>
      <c r="E104" s="6" t="s">
        <v>76</v>
      </c>
      <c r="F104" s="6">
        <v>300</v>
      </c>
      <c r="G104" s="7">
        <v>7392</v>
      </c>
      <c r="H104" s="7">
        <v>6581</v>
      </c>
      <c r="I104" s="7">
        <v>7682</v>
      </c>
      <c r="J104" s="8">
        <v>6949</v>
      </c>
      <c r="K104" s="8">
        <v>6765</v>
      </c>
      <c r="L104" s="8">
        <v>7244</v>
      </c>
      <c r="M104" s="8">
        <v>7363</v>
      </c>
      <c r="N104" s="8">
        <v>7414</v>
      </c>
      <c r="O104" s="8">
        <v>7671</v>
      </c>
      <c r="P104" s="8">
        <v>5148</v>
      </c>
      <c r="Q104" s="8">
        <v>3136</v>
      </c>
      <c r="R104" s="9">
        <f t="shared" si="3"/>
        <v>73345</v>
      </c>
    </row>
    <row r="105" spans="1:18" ht="24.95" customHeight="1">
      <c r="A105" s="6">
        <v>100</v>
      </c>
      <c r="B105" s="6" t="s">
        <v>337</v>
      </c>
      <c r="C105" s="6" t="s">
        <v>338</v>
      </c>
      <c r="D105" s="6" t="s">
        <v>339</v>
      </c>
      <c r="E105" s="6" t="s">
        <v>34</v>
      </c>
      <c r="F105" s="6">
        <v>250</v>
      </c>
      <c r="G105" s="7">
        <v>5911</v>
      </c>
      <c r="H105" s="7">
        <v>5346</v>
      </c>
      <c r="I105" s="7">
        <v>6459</v>
      </c>
      <c r="J105" s="8">
        <v>6184</v>
      </c>
      <c r="K105" s="8">
        <v>5442</v>
      </c>
      <c r="L105" s="8">
        <v>5956</v>
      </c>
      <c r="M105" s="8">
        <v>5998</v>
      </c>
      <c r="N105" s="8">
        <v>6031</v>
      </c>
      <c r="O105" s="8">
        <v>6438</v>
      </c>
      <c r="P105" s="8">
        <v>4467</v>
      </c>
      <c r="Q105" s="8">
        <v>2734</v>
      </c>
      <c r="R105" s="9">
        <f t="shared" si="3"/>
        <v>60966</v>
      </c>
    </row>
    <row r="106" spans="1:18" ht="24.95" customHeight="1">
      <c r="A106" s="6">
        <v>101</v>
      </c>
      <c r="B106" s="6" t="s">
        <v>340</v>
      </c>
      <c r="C106" s="6" t="s">
        <v>341</v>
      </c>
      <c r="D106" s="6" t="s">
        <v>342</v>
      </c>
      <c r="E106" s="6" t="s">
        <v>41</v>
      </c>
      <c r="F106" s="6">
        <v>300</v>
      </c>
      <c r="G106" s="7">
        <v>7341</v>
      </c>
      <c r="H106" s="7">
        <v>6458</v>
      </c>
      <c r="I106" s="7">
        <v>6700</v>
      </c>
      <c r="J106" s="8">
        <v>7358</v>
      </c>
      <c r="K106" s="8">
        <v>6734</v>
      </c>
      <c r="L106" s="8">
        <v>7238</v>
      </c>
      <c r="M106" s="8">
        <v>7344</v>
      </c>
      <c r="N106" s="8">
        <v>7416</v>
      </c>
      <c r="O106" s="8">
        <v>7758</v>
      </c>
      <c r="P106" s="8">
        <v>5350</v>
      </c>
      <c r="Q106" s="8">
        <v>3262</v>
      </c>
      <c r="R106" s="9">
        <f t="shared" si="3"/>
        <v>72959</v>
      </c>
    </row>
    <row r="107" spans="1:18" ht="24.95" customHeight="1">
      <c r="A107" s="6">
        <v>102</v>
      </c>
      <c r="B107" s="6" t="s">
        <v>343</v>
      </c>
      <c r="C107" s="6" t="s">
        <v>344</v>
      </c>
      <c r="D107" s="6" t="s">
        <v>345</v>
      </c>
      <c r="E107" s="6" t="s">
        <v>30</v>
      </c>
      <c r="F107" s="6">
        <v>200</v>
      </c>
      <c r="G107" s="7">
        <v>4720</v>
      </c>
      <c r="H107" s="7">
        <v>4254</v>
      </c>
      <c r="I107" s="7">
        <v>5007</v>
      </c>
      <c r="J107" s="8">
        <v>4893</v>
      </c>
      <c r="K107" s="8">
        <v>4511</v>
      </c>
      <c r="L107" s="8">
        <v>4879</v>
      </c>
      <c r="M107" s="8">
        <v>4877</v>
      </c>
      <c r="N107" s="8">
        <v>4924</v>
      </c>
      <c r="O107" s="8">
        <v>5110</v>
      </c>
      <c r="P107" s="8">
        <v>3525</v>
      </c>
      <c r="Q107" s="8">
        <v>2117</v>
      </c>
      <c r="R107" s="9">
        <f t="shared" si="3"/>
        <v>48817</v>
      </c>
    </row>
    <row r="108" spans="1:18" ht="24.95" customHeight="1">
      <c r="A108" s="6">
        <v>103</v>
      </c>
      <c r="B108" s="6" t="s">
        <v>346</v>
      </c>
      <c r="C108" s="6" t="s">
        <v>347</v>
      </c>
      <c r="D108" s="6" t="s">
        <v>348</v>
      </c>
      <c r="E108" s="6" t="s">
        <v>139</v>
      </c>
      <c r="F108" s="6">
        <v>200</v>
      </c>
      <c r="G108" s="7">
        <v>4818</v>
      </c>
      <c r="H108" s="7">
        <v>4256</v>
      </c>
      <c r="I108" s="7">
        <v>4933</v>
      </c>
      <c r="J108" s="8">
        <v>4835</v>
      </c>
      <c r="K108" s="8">
        <v>4389</v>
      </c>
      <c r="L108" s="8">
        <v>4695</v>
      </c>
      <c r="M108" s="8">
        <v>4890</v>
      </c>
      <c r="N108" s="8">
        <v>4900</v>
      </c>
      <c r="O108" s="8">
        <v>5074</v>
      </c>
      <c r="P108" s="8">
        <v>3461</v>
      </c>
      <c r="Q108" s="8">
        <v>2090</v>
      </c>
      <c r="R108" s="9">
        <f t="shared" si="3"/>
        <v>48341</v>
      </c>
    </row>
    <row r="109" spans="1:18" ht="24.95" customHeight="1">
      <c r="A109" s="6">
        <v>104</v>
      </c>
      <c r="B109" s="6" t="s">
        <v>349</v>
      </c>
      <c r="C109" s="6" t="s">
        <v>350</v>
      </c>
      <c r="D109" s="6" t="s">
        <v>351</v>
      </c>
      <c r="E109" s="6" t="s">
        <v>48</v>
      </c>
      <c r="F109" s="6">
        <v>400</v>
      </c>
      <c r="G109" s="7">
        <v>9937</v>
      </c>
      <c r="H109" s="7">
        <v>8766</v>
      </c>
      <c r="I109" s="7">
        <v>10375</v>
      </c>
      <c r="J109" s="8">
        <v>9485</v>
      </c>
      <c r="K109" s="8">
        <v>9110</v>
      </c>
      <c r="L109" s="8">
        <v>9886</v>
      </c>
      <c r="M109" s="8">
        <v>9787</v>
      </c>
      <c r="N109" s="8">
        <v>9922</v>
      </c>
      <c r="O109" s="8">
        <v>10294</v>
      </c>
      <c r="P109" s="8">
        <v>7195</v>
      </c>
      <c r="Q109" s="8">
        <v>4369</v>
      </c>
      <c r="R109" s="9">
        <f t="shared" si="3"/>
        <v>99126</v>
      </c>
    </row>
    <row r="110" spans="1:18" ht="24.95" customHeight="1">
      <c r="A110" s="6">
        <v>105</v>
      </c>
      <c r="B110" s="6" t="s">
        <v>352</v>
      </c>
      <c r="C110" s="6" t="s">
        <v>353</v>
      </c>
      <c r="D110" s="6" t="s">
        <v>354</v>
      </c>
      <c r="E110" s="6" t="s">
        <v>34</v>
      </c>
      <c r="F110" s="6">
        <v>200</v>
      </c>
      <c r="G110" s="7">
        <v>4846</v>
      </c>
      <c r="H110" s="7">
        <v>4365</v>
      </c>
      <c r="I110" s="7">
        <v>5107</v>
      </c>
      <c r="J110" s="8">
        <v>4870</v>
      </c>
      <c r="K110" s="8">
        <v>4473</v>
      </c>
      <c r="L110" s="8">
        <v>4841</v>
      </c>
      <c r="M110" s="8">
        <v>4810</v>
      </c>
      <c r="N110" s="8">
        <v>4792</v>
      </c>
      <c r="O110" s="8">
        <v>5108</v>
      </c>
      <c r="P110" s="8">
        <v>3528</v>
      </c>
      <c r="Q110" s="8">
        <v>2165</v>
      </c>
      <c r="R110" s="9">
        <f t="shared" si="3"/>
        <v>48905</v>
      </c>
    </row>
    <row r="111" spans="1:18" ht="24.95" customHeight="1">
      <c r="A111" s="6">
        <v>106</v>
      </c>
      <c r="B111" s="6" t="s">
        <v>355</v>
      </c>
      <c r="C111" s="6" t="s">
        <v>356</v>
      </c>
      <c r="D111" s="6" t="s">
        <v>357</v>
      </c>
      <c r="E111" s="6" t="s">
        <v>80</v>
      </c>
      <c r="F111" s="6">
        <v>300</v>
      </c>
      <c r="G111" s="7">
        <v>7484</v>
      </c>
      <c r="H111" s="7">
        <v>6561</v>
      </c>
      <c r="I111" s="7">
        <v>6505</v>
      </c>
      <c r="J111" s="8">
        <v>7290</v>
      </c>
      <c r="K111" s="8">
        <v>6755</v>
      </c>
      <c r="L111" s="8">
        <v>7320</v>
      </c>
      <c r="M111" s="8">
        <v>7384</v>
      </c>
      <c r="N111" s="8">
        <v>7248</v>
      </c>
      <c r="O111" s="8">
        <v>7592</v>
      </c>
      <c r="P111" s="8">
        <v>5329</v>
      </c>
      <c r="Q111" s="8">
        <v>2920</v>
      </c>
      <c r="R111" s="9">
        <f t="shared" si="3"/>
        <v>72388</v>
      </c>
    </row>
    <row r="112" spans="1:18" ht="24.95" customHeight="1">
      <c r="A112" s="6">
        <v>107</v>
      </c>
      <c r="B112" s="6" t="s">
        <v>358</v>
      </c>
      <c r="C112" s="6" t="s">
        <v>359</v>
      </c>
      <c r="D112" s="6" t="s">
        <v>360</v>
      </c>
      <c r="E112" s="6" t="s">
        <v>30</v>
      </c>
      <c r="F112" s="6">
        <v>250</v>
      </c>
      <c r="G112" s="7">
        <v>5834</v>
      </c>
      <c r="H112" s="7">
        <v>5117</v>
      </c>
      <c r="I112" s="7">
        <v>6182</v>
      </c>
      <c r="J112" s="8">
        <v>5711</v>
      </c>
      <c r="K112" s="8">
        <v>5440</v>
      </c>
      <c r="L112" s="8">
        <v>5925</v>
      </c>
      <c r="M112" s="8">
        <v>5971</v>
      </c>
      <c r="N112" s="8">
        <v>5948</v>
      </c>
      <c r="O112" s="8">
        <v>6182</v>
      </c>
      <c r="P112" s="8">
        <v>4182</v>
      </c>
      <c r="Q112" s="8">
        <v>2501</v>
      </c>
      <c r="R112" s="9">
        <f t="shared" si="3"/>
        <v>58993</v>
      </c>
    </row>
    <row r="113" spans="1:18" ht="24.95" customHeight="1">
      <c r="A113" s="6">
        <v>108</v>
      </c>
      <c r="B113" s="6" t="s">
        <v>361</v>
      </c>
      <c r="C113" s="6" t="s">
        <v>48</v>
      </c>
      <c r="D113" s="6" t="s">
        <v>362</v>
      </c>
      <c r="E113" s="6" t="s">
        <v>48</v>
      </c>
      <c r="F113" s="6">
        <v>430</v>
      </c>
      <c r="G113" s="10">
        <v>9399</v>
      </c>
      <c r="H113" s="10">
        <v>8040</v>
      </c>
      <c r="I113" s="10">
        <v>9679</v>
      </c>
      <c r="J113" s="10">
        <v>9163</v>
      </c>
      <c r="K113" s="10">
        <v>8244</v>
      </c>
      <c r="L113" s="10">
        <v>8908</v>
      </c>
      <c r="M113" s="10">
        <v>9080</v>
      </c>
      <c r="N113" s="10">
        <v>8810</v>
      </c>
      <c r="O113" s="10">
        <v>9615</v>
      </c>
      <c r="P113" s="10">
        <v>8655</v>
      </c>
      <c r="Q113" s="8">
        <v>4296</v>
      </c>
      <c r="R113" s="9">
        <f t="shared" si="3"/>
        <v>93889</v>
      </c>
    </row>
    <row r="114" spans="1:18" ht="24.95" customHeight="1">
      <c r="A114" s="6">
        <v>109</v>
      </c>
      <c r="B114" s="6" t="s">
        <v>363</v>
      </c>
      <c r="C114" s="6" t="s">
        <v>364</v>
      </c>
      <c r="D114" s="6" t="s">
        <v>365</v>
      </c>
      <c r="E114" s="6" t="s">
        <v>34</v>
      </c>
      <c r="F114" s="6">
        <v>350</v>
      </c>
      <c r="G114" s="7">
        <v>8203</v>
      </c>
      <c r="H114" s="7">
        <v>7147</v>
      </c>
      <c r="I114" s="7">
        <v>8896</v>
      </c>
      <c r="J114" s="8">
        <v>8427</v>
      </c>
      <c r="K114" s="8">
        <v>7425</v>
      </c>
      <c r="L114" s="8">
        <v>8359</v>
      </c>
      <c r="M114" s="8">
        <v>8501</v>
      </c>
      <c r="N114" s="8">
        <v>8409</v>
      </c>
      <c r="O114" s="8">
        <v>8910</v>
      </c>
      <c r="P114" s="8">
        <v>6202</v>
      </c>
      <c r="Q114" s="8">
        <v>3791</v>
      </c>
      <c r="R114" s="9">
        <f t="shared" si="3"/>
        <v>84270</v>
      </c>
    </row>
    <row r="115" spans="1:18" ht="24.95" customHeight="1">
      <c r="A115" s="6">
        <v>110</v>
      </c>
      <c r="B115" s="6" t="s">
        <v>366</v>
      </c>
      <c r="C115" s="6" t="s">
        <v>367</v>
      </c>
      <c r="D115" s="6" t="s">
        <v>368</v>
      </c>
      <c r="E115" s="6" t="s">
        <v>26</v>
      </c>
      <c r="F115" s="6">
        <v>350</v>
      </c>
      <c r="G115" s="7">
        <v>8151</v>
      </c>
      <c r="H115" s="7">
        <v>7080</v>
      </c>
      <c r="I115" s="7">
        <v>8478</v>
      </c>
      <c r="J115" s="8">
        <v>8057</v>
      </c>
      <c r="K115" s="8">
        <v>7505</v>
      </c>
      <c r="L115" s="8">
        <v>8249</v>
      </c>
      <c r="M115" s="8">
        <v>8261</v>
      </c>
      <c r="N115" s="8">
        <v>8163</v>
      </c>
      <c r="O115" s="8">
        <v>8561</v>
      </c>
      <c r="P115" s="8">
        <v>5861</v>
      </c>
      <c r="Q115" s="8">
        <v>3615</v>
      </c>
      <c r="R115" s="9">
        <f t="shared" si="3"/>
        <v>81981</v>
      </c>
    </row>
    <row r="116" spans="1:18" ht="24.95" customHeight="1">
      <c r="A116" s="6">
        <v>111</v>
      </c>
      <c r="B116" s="6" t="s">
        <v>369</v>
      </c>
      <c r="C116" s="6" t="s">
        <v>370</v>
      </c>
      <c r="D116" s="6" t="s">
        <v>371</v>
      </c>
      <c r="E116" s="6" t="s">
        <v>76</v>
      </c>
      <c r="F116" s="6">
        <v>300</v>
      </c>
      <c r="G116" s="7">
        <v>7168</v>
      </c>
      <c r="H116" s="7">
        <v>6467</v>
      </c>
      <c r="I116" s="7">
        <v>7082</v>
      </c>
      <c r="J116" s="8">
        <v>7295</v>
      </c>
      <c r="K116" s="8">
        <v>6807</v>
      </c>
      <c r="L116" s="8">
        <v>7383</v>
      </c>
      <c r="M116" s="8">
        <v>7350</v>
      </c>
      <c r="N116" s="8">
        <v>7248</v>
      </c>
      <c r="O116" s="8">
        <v>7576</v>
      </c>
      <c r="P116" s="8">
        <v>5258</v>
      </c>
      <c r="Q116" s="8">
        <v>2884</v>
      </c>
      <c r="R116" s="9">
        <f t="shared" si="3"/>
        <v>72518</v>
      </c>
    </row>
    <row r="117" spans="1:18" ht="24.95" customHeight="1">
      <c r="A117" s="6">
        <v>112</v>
      </c>
      <c r="B117" s="6" t="s">
        <v>372</v>
      </c>
      <c r="C117" s="6" t="s">
        <v>373</v>
      </c>
      <c r="D117" s="6" t="s">
        <v>374</v>
      </c>
      <c r="E117" s="6" t="s">
        <v>30</v>
      </c>
      <c r="F117" s="6">
        <v>200</v>
      </c>
      <c r="G117" s="7">
        <v>4827</v>
      </c>
      <c r="H117" s="7">
        <v>4269</v>
      </c>
      <c r="I117" s="7">
        <v>5073</v>
      </c>
      <c r="J117" s="8">
        <v>4907</v>
      </c>
      <c r="K117" s="8">
        <v>4485</v>
      </c>
      <c r="L117" s="8">
        <v>4808</v>
      </c>
      <c r="M117" s="8">
        <v>3676</v>
      </c>
      <c r="N117" s="8">
        <v>4844</v>
      </c>
      <c r="O117" s="8">
        <v>5039</v>
      </c>
      <c r="P117" s="8">
        <v>3511</v>
      </c>
      <c r="Q117" s="8">
        <v>2102</v>
      </c>
      <c r="R117" s="9">
        <f t="shared" si="3"/>
        <v>47541</v>
      </c>
    </row>
    <row r="118" spans="1:18" ht="24.95" customHeight="1">
      <c r="A118" s="6">
        <v>113</v>
      </c>
      <c r="B118" s="6" t="s">
        <v>375</v>
      </c>
      <c r="C118" s="6" t="s">
        <v>376</v>
      </c>
      <c r="D118" s="6" t="s">
        <v>377</v>
      </c>
      <c r="E118" s="6" t="s">
        <v>48</v>
      </c>
      <c r="F118" s="6">
        <v>150</v>
      </c>
      <c r="G118" s="7">
        <v>3672</v>
      </c>
      <c r="H118" s="7">
        <v>3233</v>
      </c>
      <c r="I118" s="7">
        <v>3822</v>
      </c>
      <c r="J118" s="8">
        <v>3665</v>
      </c>
      <c r="K118" s="8">
        <v>3369</v>
      </c>
      <c r="L118" s="8">
        <v>3658</v>
      </c>
      <c r="M118" s="8">
        <v>3647</v>
      </c>
      <c r="N118" s="8">
        <v>3668</v>
      </c>
      <c r="O118" s="8">
        <v>3787</v>
      </c>
      <c r="P118" s="8">
        <v>2646</v>
      </c>
      <c r="Q118" s="8">
        <v>1613</v>
      </c>
      <c r="R118" s="9">
        <f t="shared" si="3"/>
        <v>36780</v>
      </c>
    </row>
    <row r="119" spans="1:18" ht="24.95" customHeight="1">
      <c r="A119" s="6">
        <v>114</v>
      </c>
      <c r="B119" s="6" t="s">
        <v>378</v>
      </c>
      <c r="C119" s="6" t="s">
        <v>379</v>
      </c>
      <c r="D119" s="6" t="s">
        <v>380</v>
      </c>
      <c r="E119" s="6" t="s">
        <v>30</v>
      </c>
      <c r="F119" s="6">
        <v>250</v>
      </c>
      <c r="G119" s="7">
        <v>6147</v>
      </c>
      <c r="H119" s="7">
        <v>5385</v>
      </c>
      <c r="I119" s="7">
        <v>5813</v>
      </c>
      <c r="J119" s="8">
        <v>5367</v>
      </c>
      <c r="K119" s="8">
        <v>5671</v>
      </c>
      <c r="L119" s="8">
        <v>6129</v>
      </c>
      <c r="M119" s="8">
        <v>6209</v>
      </c>
      <c r="N119" s="8">
        <v>6047</v>
      </c>
      <c r="O119" s="8">
        <v>6321</v>
      </c>
      <c r="P119" s="8">
        <v>4442</v>
      </c>
      <c r="Q119" s="8">
        <v>2628</v>
      </c>
      <c r="R119" s="9">
        <f t="shared" si="3"/>
        <v>60159</v>
      </c>
    </row>
    <row r="120" spans="1:18" ht="24.95" customHeight="1">
      <c r="A120" s="6">
        <v>115</v>
      </c>
      <c r="B120" s="6" t="s">
        <v>381</v>
      </c>
      <c r="C120" s="6" t="s">
        <v>382</v>
      </c>
      <c r="D120" s="6" t="s">
        <v>383</v>
      </c>
      <c r="E120" s="6" t="s">
        <v>41</v>
      </c>
      <c r="F120" s="6">
        <v>250</v>
      </c>
      <c r="G120" s="7">
        <v>5961</v>
      </c>
      <c r="H120" s="7">
        <v>5365</v>
      </c>
      <c r="I120" s="7">
        <v>6159</v>
      </c>
      <c r="J120" s="8">
        <v>6000</v>
      </c>
      <c r="K120" s="8">
        <v>5659</v>
      </c>
      <c r="L120" s="8">
        <v>6166</v>
      </c>
      <c r="M120" s="8">
        <v>6116</v>
      </c>
      <c r="N120" s="8">
        <v>6215</v>
      </c>
      <c r="O120" s="8">
        <v>6390</v>
      </c>
      <c r="P120" s="8">
        <v>4482</v>
      </c>
      <c r="Q120" s="8">
        <v>2750</v>
      </c>
      <c r="R120" s="9">
        <f t="shared" si="3"/>
        <v>61263</v>
      </c>
    </row>
    <row r="121" spans="1:18" ht="24.95" customHeight="1">
      <c r="A121" s="6">
        <v>116</v>
      </c>
      <c r="B121" s="6" t="s">
        <v>384</v>
      </c>
      <c r="C121" s="6" t="s">
        <v>385</v>
      </c>
      <c r="D121" s="6" t="s">
        <v>386</v>
      </c>
      <c r="E121" s="6" t="s">
        <v>48</v>
      </c>
      <c r="F121" s="6">
        <v>400</v>
      </c>
      <c r="G121" s="7">
        <v>8593</v>
      </c>
      <c r="H121" s="7">
        <v>7602</v>
      </c>
      <c r="I121" s="7">
        <v>8380</v>
      </c>
      <c r="J121" s="8">
        <v>9709</v>
      </c>
      <c r="K121" s="8">
        <v>9031</v>
      </c>
      <c r="L121" s="8">
        <v>9785</v>
      </c>
      <c r="M121" s="8">
        <v>9848</v>
      </c>
      <c r="N121" s="8">
        <v>9785</v>
      </c>
      <c r="O121" s="8">
        <v>10217</v>
      </c>
      <c r="P121" s="8">
        <v>7112</v>
      </c>
      <c r="Q121" s="8">
        <v>4292</v>
      </c>
      <c r="R121" s="9">
        <f t="shared" si="3"/>
        <v>94354</v>
      </c>
    </row>
    <row r="122" spans="1:18" ht="24.95" customHeight="1">
      <c r="A122" s="6">
        <v>117</v>
      </c>
      <c r="B122" s="6" t="s">
        <v>387</v>
      </c>
      <c r="C122" s="6" t="s">
        <v>388</v>
      </c>
      <c r="D122" s="6" t="s">
        <v>389</v>
      </c>
      <c r="E122" s="6" t="s">
        <v>139</v>
      </c>
      <c r="F122" s="6">
        <v>200</v>
      </c>
      <c r="G122" s="7">
        <v>3508</v>
      </c>
      <c r="H122" s="7">
        <v>2511</v>
      </c>
      <c r="I122" s="7">
        <v>3525</v>
      </c>
      <c r="J122" s="8">
        <v>3564</v>
      </c>
      <c r="K122" s="8">
        <v>4191</v>
      </c>
      <c r="L122" s="8">
        <v>4637</v>
      </c>
      <c r="M122" s="8">
        <v>4348</v>
      </c>
      <c r="N122" s="8">
        <v>4443</v>
      </c>
      <c r="O122" s="8">
        <v>4686</v>
      </c>
      <c r="P122" s="8">
        <v>3379</v>
      </c>
      <c r="Q122" s="8">
        <v>2027</v>
      </c>
      <c r="R122" s="9">
        <f t="shared" si="3"/>
        <v>40819</v>
      </c>
    </row>
    <row r="123" spans="1:18" ht="17.100000000000001" customHeight="1">
      <c r="A123" s="37" t="s">
        <v>390</v>
      </c>
    </row>
    <row r="124" spans="1:18" ht="21.6" customHeight="1">
      <c r="A124" s="24" t="s">
        <v>391</v>
      </c>
      <c r="B124" s="24"/>
      <c r="C124" s="24"/>
      <c r="D124" s="24"/>
      <c r="E124" s="24"/>
      <c r="F124" s="24"/>
      <c r="G124" s="24"/>
      <c r="H124" s="24"/>
      <c r="I124" s="24"/>
      <c r="J124" s="24"/>
      <c r="K124" s="24"/>
      <c r="L124" s="24"/>
      <c r="M124" s="24"/>
      <c r="N124" s="24"/>
      <c r="O124" s="24"/>
      <c r="P124" s="24"/>
      <c r="Q124" s="24"/>
      <c r="R124" s="24"/>
    </row>
    <row r="125" spans="1:18" s="21" customFormat="1" ht="21.6" customHeight="1">
      <c r="A125" s="24" t="s">
        <v>392</v>
      </c>
      <c r="B125" s="24"/>
      <c r="C125" s="24"/>
      <c r="D125" s="24"/>
      <c r="E125" s="24"/>
      <c r="F125" s="24"/>
      <c r="G125" s="24"/>
      <c r="H125" s="24"/>
      <c r="I125" s="24"/>
      <c r="J125" s="24"/>
      <c r="K125" s="24"/>
      <c r="L125" s="24"/>
      <c r="M125" s="24"/>
      <c r="N125" s="24"/>
      <c r="O125" s="24"/>
      <c r="P125" s="24"/>
      <c r="Q125" s="24"/>
      <c r="R125" s="24"/>
    </row>
    <row r="126" spans="1:18" s="24" customFormat="1" ht="17.100000000000001" customHeight="1">
      <c r="A126" s="24" t="s">
        <v>393</v>
      </c>
    </row>
    <row r="127" spans="1:18" s="24" customFormat="1" ht="17.100000000000001" customHeight="1">
      <c r="A127" s="24" t="s">
        <v>394</v>
      </c>
    </row>
    <row r="128" spans="1:18" s="24" customFormat="1" ht="17.100000000000001" customHeight="1">
      <c r="A128" s="24" t="s">
        <v>395</v>
      </c>
    </row>
    <row r="129" spans="1:18" ht="17.100000000000001" customHeight="1">
      <c r="A129" s="24" t="s">
        <v>396</v>
      </c>
      <c r="B129" s="24"/>
      <c r="C129" s="24"/>
      <c r="D129" s="24"/>
      <c r="E129" s="24"/>
      <c r="F129" s="24"/>
      <c r="G129" s="24"/>
      <c r="H129" s="24"/>
      <c r="I129" s="24"/>
      <c r="J129" s="24"/>
      <c r="K129" s="24"/>
      <c r="L129" s="24"/>
    </row>
    <row r="130" spans="1:18" ht="17.100000000000001" customHeight="1">
      <c r="A130" s="24" t="s">
        <v>397</v>
      </c>
      <c r="B130" s="24"/>
      <c r="C130" s="24"/>
      <c r="D130" s="24"/>
      <c r="E130" s="24"/>
      <c r="F130" s="24"/>
      <c r="G130" s="24"/>
      <c r="H130" s="24"/>
      <c r="I130" s="24"/>
      <c r="J130" s="24"/>
      <c r="K130" s="24"/>
      <c r="L130" s="24"/>
      <c r="M130" s="24"/>
      <c r="N130" s="24"/>
      <c r="O130" s="24"/>
      <c r="P130" s="24"/>
      <c r="Q130" s="24"/>
      <c r="R130" s="24"/>
    </row>
    <row r="131" spans="1:18" ht="17.100000000000001" customHeight="1">
      <c r="A131" s="40" t="s">
        <v>398</v>
      </c>
      <c r="B131" s="40"/>
      <c r="C131" s="40"/>
      <c r="D131" s="40"/>
      <c r="E131" s="40"/>
      <c r="F131" s="40"/>
    </row>
    <row r="132" spans="1:18" ht="26.25" customHeight="1">
      <c r="A132" s="38" t="s">
        <v>2</v>
      </c>
      <c r="B132" s="38"/>
      <c r="C132" s="39" t="s">
        <v>3</v>
      </c>
      <c r="D132" s="39" t="s">
        <v>399</v>
      </c>
      <c r="E132" s="39" t="s">
        <v>400</v>
      </c>
      <c r="F132" s="39" t="s">
        <v>401</v>
      </c>
    </row>
    <row r="133" spans="1:18" ht="17.100000000000001" customHeight="1">
      <c r="A133" s="32" t="s">
        <v>91</v>
      </c>
      <c r="B133" s="33"/>
      <c r="C133" s="25" t="s">
        <v>92</v>
      </c>
      <c r="D133" s="27" t="s">
        <v>402</v>
      </c>
      <c r="E133" s="29">
        <v>45414</v>
      </c>
      <c r="F133" s="27">
        <v>137</v>
      </c>
    </row>
    <row r="134" spans="1:18" ht="17.100000000000001" customHeight="1">
      <c r="A134" s="34"/>
      <c r="B134" s="35"/>
      <c r="C134" s="26"/>
      <c r="D134" s="28"/>
      <c r="E134" s="30"/>
      <c r="F134" s="28"/>
    </row>
    <row r="135" spans="1:18" ht="17.100000000000001" customHeight="1">
      <c r="A135" s="31" t="s">
        <v>136</v>
      </c>
      <c r="B135" s="31"/>
      <c r="C135" s="19" t="s">
        <v>137</v>
      </c>
      <c r="D135" s="6" t="s">
        <v>402</v>
      </c>
      <c r="E135" s="20">
        <v>45414</v>
      </c>
      <c r="F135" s="10">
        <v>288</v>
      </c>
    </row>
    <row r="136" spans="1:18" ht="26.45" customHeight="1">
      <c r="A136" s="31" t="s">
        <v>220</v>
      </c>
      <c r="B136" s="31"/>
      <c r="C136" s="19" t="s">
        <v>403</v>
      </c>
      <c r="D136" s="6" t="s">
        <v>402</v>
      </c>
      <c r="E136" s="20">
        <v>45414</v>
      </c>
      <c r="F136" s="10">
        <v>299</v>
      </c>
    </row>
    <row r="137" spans="1:18" ht="17.100000000000001" customHeight="1">
      <c r="A137" s="31" t="s">
        <v>274</v>
      </c>
      <c r="B137" s="31"/>
      <c r="C137" s="19" t="s">
        <v>275</v>
      </c>
      <c r="D137" s="6" t="s">
        <v>402</v>
      </c>
      <c r="E137" s="20">
        <v>45414</v>
      </c>
      <c r="F137" s="10">
        <v>299</v>
      </c>
    </row>
    <row r="138" spans="1:18" ht="17.100000000000001" customHeight="1">
      <c r="A138" s="31" t="s">
        <v>283</v>
      </c>
      <c r="B138" s="31"/>
      <c r="C138" s="19" t="s">
        <v>94</v>
      </c>
      <c r="D138" s="6" t="s">
        <v>402</v>
      </c>
      <c r="E138" s="20">
        <v>45414</v>
      </c>
      <c r="F138" s="6">
        <v>283</v>
      </c>
    </row>
  </sheetData>
  <autoFilter ref="A5:R130" xr:uid="{00000000-0009-0000-0000-000000000000}"/>
  <sortState xmlns:xlrd2="http://schemas.microsoft.com/office/spreadsheetml/2017/richdata2" ref="A6:F122">
    <sortCondition ref="C6:C122"/>
  </sortState>
  <mergeCells count="19">
    <mergeCell ref="A137:B137"/>
    <mergeCell ref="A138:B138"/>
    <mergeCell ref="A133:B134"/>
    <mergeCell ref="A132:B132"/>
    <mergeCell ref="A135:B135"/>
    <mergeCell ref="A136:B136"/>
    <mergeCell ref="A131:F131"/>
    <mergeCell ref="C133:C134"/>
    <mergeCell ref="D133:D134"/>
    <mergeCell ref="E133:E134"/>
    <mergeCell ref="F133:F134"/>
    <mergeCell ref="A1:R4"/>
    <mergeCell ref="A124:R124"/>
    <mergeCell ref="A130:R130"/>
    <mergeCell ref="A126:XFD126"/>
    <mergeCell ref="A127:XFD127"/>
    <mergeCell ref="A128:XFD128"/>
    <mergeCell ref="A125:R125"/>
    <mergeCell ref="A129:L129"/>
  </mergeCells>
  <printOptions horizontalCentered="1"/>
  <pageMargins left="0.39370078740157483" right="0.39370078740157483" top="0.39370078740157483" bottom="0.19685039370078741" header="0.31496062992125984" footer="0.31496062992125984"/>
  <pageSetup paperSize="5" scale="80" orientation="landscape" r:id="rId1"/>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Agda Jiménez</dc:creator>
  <cp:keywords/>
  <dc:description/>
  <cp:lastModifiedBy>Yessica Alejandra Montenegro Galvis</cp:lastModifiedBy>
  <cp:revision/>
  <dcterms:created xsi:type="dcterms:W3CDTF">2024-12-18T19:57:10Z</dcterms:created>
  <dcterms:modified xsi:type="dcterms:W3CDTF">2025-01-28T17:08:48Z</dcterms:modified>
  <cp:category/>
  <cp:contentStatus/>
</cp:coreProperties>
</file>